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7965"/>
  </bookViews>
  <sheets>
    <sheet name="BANDI E LAVORI PUBBLICI" sheetId="1" r:id="rId1"/>
  </sheets>
  <externalReferences>
    <externalReference r:id="rId2"/>
    <externalReference r:id="rId3"/>
    <externalReference r:id="rId4"/>
    <externalReference r:id="rId5"/>
  </externalReferences>
  <definedNames>
    <definedName name="__xlnm.Print_Area_9" localSheetId="0">#REF!</definedName>
    <definedName name="__xlnm.Print_Area_9">#REF!</definedName>
    <definedName name="__xlnm.Print_Titles_8" localSheetId="0">#REF!</definedName>
    <definedName name="__xlnm.Print_Titles_8">#REF!</definedName>
    <definedName name="__xlnm_Print_Area_9" localSheetId="0">#REF!</definedName>
    <definedName name="__xlnm_Print_Area_9">#REF!</definedName>
    <definedName name="__xlnm_Print_Titles_8">#REF!</definedName>
    <definedName name="area">[1]db1!$B$2:$B$20</definedName>
    <definedName name="area_1">[2]db1!$B$2:$B$20</definedName>
    <definedName name="_xlnm.Print_Area" localSheetId="0">'BANDI E LAVORI PUBBLICI'!$A$1:$N$89</definedName>
    <definedName name="area1" localSheetId="0">#REF!</definedName>
    <definedName name="area1">#REF!</definedName>
    <definedName name="cronoprogramma">[3]db1!$K$1</definedName>
    <definedName name="cronoprogramma_1">[2]db1!$K$1</definedName>
    <definedName name="eee" localSheetId="0">#REF!</definedName>
    <definedName name="eee">#REF!</definedName>
    <definedName name="eli">#REF!</definedName>
    <definedName name="Excel" localSheetId="0">#REF!</definedName>
    <definedName name="Excel">#REF!</definedName>
    <definedName name="Excel_BuiltIn_Print_Area_13_1" localSheetId="0">#REF!</definedName>
    <definedName name="Excel_BuiltIn_Print_Area_13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50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juyt.ui_excel">#REF!</definedName>
    <definedName name="la">#REF!</definedName>
    <definedName name="nome">[1]db1!$C$2:$C$20</definedName>
    <definedName name="nome_1">[2]db1!$C$2:$C$20</definedName>
    <definedName name="Payment_Needed">"Pagamento richiesto"</definedName>
    <definedName name="Print_Area_16" localSheetId="0">'[4]7_Vigilanza ter'!#REF!</definedName>
    <definedName name="Print_Area_16">'[4]7_Vigilanza ter'!#REF!</definedName>
    <definedName name="Print_Area_6" localSheetId="0">#REF!</definedName>
    <definedName name="Print_Area_6">#REF!</definedName>
    <definedName name="qqq" localSheetId="0">#REF!</definedName>
    <definedName name="qqq">#REF!</definedName>
    <definedName name="qqqqqqqqqqq" localSheetId="0">#REF!</definedName>
    <definedName name="qqqqqqqqqqq">#REF!</definedName>
    <definedName name="qqqqqqqqqqqqqqqqqqq">#REF!</definedName>
    <definedName name="Reimbursement">"Rimborso"</definedName>
    <definedName name="rir" localSheetId="0">#REF!</definedName>
    <definedName name="rir">#REF!</definedName>
    <definedName name="sss" localSheetId="0">#REF!</definedName>
    <definedName name="sss">#REF!</definedName>
    <definedName name="ssssss" localSheetId="0">#REF!</definedName>
    <definedName name="ssssss">#REF!</definedName>
    <definedName name="tipo">[1]db1!$E$2:$E$4</definedName>
    <definedName name="tipo_1">[2]db1!$E$2:$E$4</definedName>
    <definedName name="_xlnm.Print_Titles" localSheetId="0">'BANDI E LAVORI PUBBLICI'!$1:$5</definedName>
  </definedNames>
  <calcPr calcId="145621"/>
</workbook>
</file>

<file path=xl/calcChain.xml><?xml version="1.0" encoding="utf-8"?>
<calcChain xmlns="http://schemas.openxmlformats.org/spreadsheetml/2006/main">
  <c r="A80" i="1" l="1"/>
  <c r="IU65496" i="1" s="1"/>
  <c r="IT65496" i="1"/>
  <c r="IS65496" i="1"/>
  <c r="IR65496" i="1"/>
  <c r="IQ65496" i="1"/>
  <c r="M89" i="1"/>
  <c r="A49" i="1"/>
  <c r="A47" i="1"/>
  <c r="A45" i="1"/>
  <c r="A43" i="1"/>
  <c r="A41" i="1"/>
  <c r="A39" i="1"/>
</calcChain>
</file>

<file path=xl/sharedStrings.xml><?xml version="1.0" encoding="utf-8"?>
<sst xmlns="http://schemas.openxmlformats.org/spreadsheetml/2006/main" count="170" uniqueCount="83">
  <si>
    <t>DIRIGENTE / PO</t>
  </si>
  <si>
    <t>SETTORE/CDR</t>
  </si>
  <si>
    <t>ALTRI CDR COINVOLTI</t>
  </si>
  <si>
    <t>XXX</t>
  </si>
  <si>
    <t>OBJ Strategico DUP</t>
  </si>
  <si>
    <t>Missione</t>
  </si>
  <si>
    <t>OBJ Operativo DUP</t>
  </si>
  <si>
    <t>Programma</t>
  </si>
  <si>
    <t>Titolo Obiettivo:</t>
  </si>
  <si>
    <t>x</t>
  </si>
  <si>
    <t>Descrizione delle fasi di attuazione nell'anno:</t>
  </si>
  <si>
    <t>INDICATORI DI RISULTATO</t>
  </si>
  <si>
    <t>Indici di efficacia</t>
  </si>
  <si>
    <t>ATTESO</t>
  </si>
  <si>
    <t>RAGGIUNTO</t>
  </si>
  <si>
    <t>Scost.</t>
  </si>
  <si>
    <t>xx</t>
  </si>
  <si>
    <t>Indici di efficacia temporale</t>
  </si>
  <si>
    <t>% rispetto fasi e tempi</t>
  </si>
  <si>
    <t>Indici di efficienza economica</t>
  </si>
  <si>
    <t>€</t>
  </si>
  <si>
    <t>Indici di qualità</t>
  </si>
  <si>
    <t>CRONOPROGRAMMA</t>
  </si>
  <si>
    <t>FASI E TEMPI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</si>
  <si>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</si>
  <si>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</si>
  <si>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</si>
  <si>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</si>
  <si>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</si>
  <si>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</si>
  <si>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</si>
  <si>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</si>
  <si>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</si>
  <si>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</si>
  <si>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</si>
  <si>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</si>
  <si>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VERIFICA INTERMEDIA AL</t>
  </si>
  <si>
    <t>MEDIA VALORE RAGGIUNTO %</t>
  </si>
  <si>
    <t>MEDIA RISPETTO DEI TEMPI %</t>
  </si>
  <si>
    <t>VERIFICA FINALE AL</t>
  </si>
  <si>
    <t>Analisi degli scostamenti</t>
  </si>
  <si>
    <t xml:space="preserve">Cause </t>
  </si>
  <si>
    <t>Cause</t>
  </si>
  <si>
    <t>Effetti</t>
  </si>
  <si>
    <t>Provvedimenti correttivi</t>
  </si>
  <si>
    <t xml:space="preserve">Intrapresi </t>
  </si>
  <si>
    <t>Intrapresi</t>
  </si>
  <si>
    <t>Da attivare</t>
  </si>
  <si>
    <t>PERSONALE DIRIGENZIALE E DEI LIVELLI COINVOLTI NELL'OBIETTIVO</t>
  </si>
  <si>
    <t>Cat.</t>
  </si>
  <si>
    <t>Cognome e Nome</t>
  </si>
  <si>
    <t>% Partecipazione</t>
  </si>
  <si>
    <t>Costo orario</t>
  </si>
  <si>
    <t>% di tempo
n° ore dedicate</t>
  </si>
  <si>
    <t>Costo della risorsa</t>
  </si>
  <si>
    <t>COSTO DELLE RISORSE INTERNE</t>
  </si>
  <si>
    <t>RISORSE AGGIUNTIVE UTILIZZATE</t>
  </si>
  <si>
    <t>Tipologia</t>
  </si>
  <si>
    <t>Descrizione</t>
  </si>
  <si>
    <t>Costo</t>
  </si>
  <si>
    <t>COSTO COMPLESSIVO DELL'OBIETTIVO</t>
  </si>
  <si>
    <t>DES</t>
  </si>
  <si>
    <t>TYP</t>
  </si>
  <si>
    <t>ATT</t>
  </si>
  <si>
    <t>VA</t>
  </si>
  <si>
    <t>ADD</t>
  </si>
  <si>
    <t>% rispetto scadenze nazionali</t>
  </si>
  <si>
    <t xml:space="preserve">Grado complessivo raggiungimento obiettivo </t>
  </si>
  <si>
    <t xml:space="preserve">SETTORE TECNICO </t>
  </si>
  <si>
    <t>OBIETTIVO GESTIONALE</t>
  </si>
  <si>
    <t>LL.PP.</t>
  </si>
  <si>
    <t xml:space="preserve"> PARTECIPAZIONE A BANDI PUBBLICI E LAVORI PUBBLICI                                                                                 </t>
  </si>
  <si>
    <t xml:space="preserve">   Descrizione Obiettivo: </t>
  </si>
  <si>
    <t>RAGIONERIA</t>
  </si>
  <si>
    <t>SEGRETARIO</t>
  </si>
  <si>
    <t>D</t>
  </si>
  <si>
    <t>SANDRETTO GIANCARLO</t>
  </si>
  <si>
    <t>C</t>
  </si>
  <si>
    <t>CORTESE DANIELA</t>
  </si>
  <si>
    <t xml:space="preserve">1-  Attivazione per la  partecipazione a bandi pubblici per finanziamenti vari al Comune  a seguito di indicazioni e confronto con l'Amministrazione                                                                     DIC                                                                                                                                                                                      2-  Attuazione progettazione definitivo-esecutivo scuola secondaria di 1° grado "Arnulfi"         SETT                        3-  Attuazione della progettazione per l'efficientamento energetico frazione Gallenca               SETT                     </t>
  </si>
  <si>
    <t>Confronto con l'Amministrazione per verificare a quali bandi sia utile e possibile partecipare, definendo percentuali di cofinanziamento comunale se richiesto</t>
  </si>
  <si>
    <t>Verifica con i progettisti e con l'Amministrazione per valutazione preliminare della progettazione</t>
  </si>
  <si>
    <t>Verifica del rispetto pre approvazione alle normative vigenti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</si>
</sst>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00"/>
    <numFmt numFmtId="166" formatCode="&quot;€&quot;\ #,##0.00"/>
    <numFmt numFmtId="167" formatCode="#,##0.00&quot; &quot;;&quot;  (&quot;#,##0.00&quot;)&quot;;&quot;- &quot;;@&quot; &quot;"/>
    <numFmt numFmtId="168" formatCode="#,##0&quot; &quot;;&quot;  (&quot;#,##0&quot;)&quot;;&quot;- &quot;;@&quot; &quot;"/>
    <numFmt numFmtId="169" formatCode="&quot;$ &quot;#,##0.00&quot; &quot;;&quot;$ (&quot;#,##0.00&quot;)&quot;;&quot;$ - &quot;;@&quot; &quot;"/>
    <numFmt numFmtId="170" formatCode="&quot;$ &quot;#,##0&quot; &quot;;&quot;$ (&quot;#,##0&quot;)&quot;;&quot;$ - &quot;;@&quot; &quot;"/>
    <numFmt numFmtId="171" formatCode="_-&quot;_&quot;\ * #,##0.00_-;\-&quot;_&quot;\ * #,##0.00_-;_-&quot;_&quot;\ * &quot;-&quot;??_-;_-@_-"/>
    <numFmt numFmtId="172" formatCode="[$-410]General"/>
    <numFmt numFmtId="173" formatCode="[$-410]0%"/>
    <numFmt numFmtId="174" formatCode="_-* #,##0.00_-;\-* #,##0.00_-;_-* \-??_-;_-@_-"/>
    <numFmt numFmtId="175" formatCode="[$€-410]&quot; &quot;#,##0.00;[Red]&quot;-&quot;[$€-410]&quot; &quot;#,##0.00"/>
    <numFmt numFmtId="176" formatCode="_-&quot;€ &quot;* #,##0.00_-;&quot;-€ &quot;* #,##0.00_-;_-&quot;€ &quot;* \-??_-;_-@_-"/>
    <numFmt numFmtId="177" formatCode="&quot; € &quot;#,##0.00&quot; &quot;;&quot;-€ &quot;#,##0.00&quot; &quot;;&quot; € -&quot;#&quot; &quot;;@&quot; &quot;"/>
    <numFmt numFmtId="178" formatCode="_(&quot;L.&quot;* #,##0.00_);_(&quot;L.&quot;* \(#,##0.00\);_(&quot;L.&quot;* &quot;-&quot;??_);_(@_)"/>
  </numFmts>
  <fonts count="23"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4"/>
      <color rgb="FFC0C0C0"/>
      <name val="Arial1"/>
    </font>
    <font>
      <sz val="14"/>
      <color rgb="FFFF0000"/>
      <name val="Arial1"/>
    </font>
    <font>
      <sz val="10"/>
      <color theme="1"/>
      <name val="Arial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4"/>
      <color rgb="FF000000"/>
      <name val="Arial1"/>
    </font>
    <font>
      <sz val="11"/>
      <color rgb="FFFF0000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sz val="10"/>
      <color rgb="FF000000"/>
      <name val="Arial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i/>
      <u/>
      <sz val="14"/>
      <color rgb="FF000000"/>
      <name val="Arial1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9" fillId="9" borderId="0" applyNumberFormat="0" applyBorder="0" applyProtection="0"/>
    <xf numFmtId="0" fontId="10" fillId="10" borderId="0" applyNumberFormat="0" applyBorder="0" applyProtection="0"/>
    <xf numFmtId="0" fontId="9" fillId="9" borderId="0" applyNumberFormat="0" applyBorder="0" applyProtection="0"/>
    <xf numFmtId="0" fontId="10" fillId="10" borderId="0" applyNumberFormat="0" applyBorder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167" fontId="11" fillId="0" borderId="0"/>
    <xf numFmtId="168" fontId="11" fillId="0" borderId="0"/>
    <xf numFmtId="0" fontId="9" fillId="9" borderId="0" applyNumberFormat="0" applyBorder="0" applyProtection="0"/>
    <xf numFmtId="169" fontId="11" fillId="0" borderId="0"/>
    <xf numFmtId="170" fontId="11" fillId="0" borderId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172" fontId="14" fillId="0" borderId="0" applyBorder="0" applyProtection="0"/>
    <xf numFmtId="173" fontId="15" fillId="0" borderId="0" applyFont="0" applyBorder="0" applyProtection="0"/>
    <xf numFmtId="0" fontId="16" fillId="1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1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172" fontId="19" fillId="0" borderId="0" applyBorder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172" fontId="19" fillId="0" borderId="0"/>
    <xf numFmtId="0" fontId="12" fillId="0" borderId="0"/>
    <xf numFmtId="172" fontId="19" fillId="0" borderId="0" applyBorder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5" fillId="0" borderId="0"/>
    <xf numFmtId="0" fontId="1" fillId="0" borderId="0"/>
    <xf numFmtId="9" fontId="11" fillId="0" borderId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173" fontId="15" fillId="0" borderId="0" applyFont="0" applyBorder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 applyNumberFormat="0" applyBorder="0" applyProtection="0"/>
    <xf numFmtId="175" fontId="22" fillId="0" borderId="0" applyBorder="0" applyProtection="0"/>
    <xf numFmtId="0" fontId="14" fillId="0" borderId="0"/>
    <xf numFmtId="0" fontId="21" fillId="0" borderId="0"/>
    <xf numFmtId="9" fontId="18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177" fontId="19" fillId="0" borderId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4" fillId="2" borderId="27" xfId="0" applyFont="1" applyFill="1" applyBorder="1" applyAlignment="1" applyProtection="1">
      <alignment horizontal="center" vertical="center" wrapText="1"/>
    </xf>
    <xf numFmtId="0" fontId="4" fillId="2" borderId="28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31" xfId="0" applyFont="1" applyFill="1" applyBorder="1" applyAlignment="1" applyProtection="1">
      <alignment horizontal="center" vertical="center" wrapText="1"/>
    </xf>
    <xf numFmtId="0" fontId="4" fillId="2" borderId="32" xfId="0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2" fillId="2" borderId="9" xfId="2" applyFont="1" applyFill="1" applyBorder="1" applyAlignment="1" applyProtection="1">
      <alignment horizontal="center" vertical="center"/>
    </xf>
    <xf numFmtId="0" fontId="2" fillId="2" borderId="15" xfId="2" applyFont="1" applyFill="1" applyBorder="1" applyAlignment="1" applyProtection="1">
      <alignment horizontal="center" vertical="center"/>
    </xf>
    <xf numFmtId="0" fontId="7" fillId="7" borderId="43" xfId="2" applyFont="1" applyFill="1" applyBorder="1" applyAlignment="1" applyProtection="1">
      <alignment horizontal="center" vertical="center"/>
      <protection locked="0"/>
    </xf>
    <xf numFmtId="0" fontId="7" fillId="7" borderId="44" xfId="2" applyFont="1" applyFill="1" applyBorder="1" applyAlignment="1" applyProtection="1">
      <alignment horizontal="center" vertical="center"/>
      <protection locked="0"/>
    </xf>
    <xf numFmtId="0" fontId="7" fillId="7" borderId="48" xfId="2" applyFont="1" applyFill="1" applyBorder="1" applyAlignment="1" applyProtection="1">
      <alignment horizontal="center" vertical="center"/>
      <protection locked="0"/>
    </xf>
    <xf numFmtId="0" fontId="7" fillId="7" borderId="49" xfId="2" applyFont="1" applyFill="1" applyBorder="1" applyAlignment="1" applyProtection="1">
      <alignment horizontal="center" vertical="center"/>
      <protection locked="0"/>
    </xf>
    <xf numFmtId="0" fontId="7" fillId="7" borderId="53" xfId="2" applyFont="1" applyFill="1" applyBorder="1" applyAlignment="1" applyProtection="1">
      <alignment horizontal="center" vertical="center"/>
      <protection locked="0"/>
    </xf>
    <xf numFmtId="0" fontId="7" fillId="7" borderId="52" xfId="2" applyFont="1" applyFill="1" applyBorder="1" applyAlignment="1" applyProtection="1">
      <alignment horizontal="center" vertical="center"/>
      <protection locked="0"/>
    </xf>
    <xf numFmtId="0" fontId="7" fillId="7" borderId="54" xfId="2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 textRotation="90"/>
    </xf>
    <xf numFmtId="0" fontId="0" fillId="0" borderId="57" xfId="0" applyFill="1" applyBorder="1" applyAlignment="1" applyProtection="1">
      <alignment horizontal="center" vertical="center"/>
      <protection locked="0"/>
    </xf>
    <xf numFmtId="0" fontId="0" fillId="2" borderId="58" xfId="0" applyFill="1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6" borderId="9" xfId="0" applyFill="1" applyBorder="1" applyAlignment="1" applyProtection="1">
      <alignment horizontal="center" vertical="center"/>
    </xf>
    <xf numFmtId="0" fontId="0" fillId="2" borderId="58" xfId="0" applyFill="1" applyBorder="1" applyAlignment="1" applyProtection="1">
      <alignment horizontal="center" vertical="center"/>
    </xf>
    <xf numFmtId="0" fontId="0" fillId="2" borderId="23" xfId="0" applyFill="1" applyBorder="1" applyAlignment="1" applyProtection="1">
      <alignment horizontal="center" vertical="center"/>
    </xf>
    <xf numFmtId="0" fontId="0" fillId="2" borderId="24" xfId="0" applyFill="1" applyBorder="1" applyAlignment="1" applyProtection="1">
      <alignment horizontal="center" vertical="center"/>
    </xf>
    <xf numFmtId="0" fontId="0" fillId="8" borderId="23" xfId="0" applyFill="1" applyBorder="1" applyAlignment="1" applyProtection="1">
      <alignment horizontal="center" vertical="center"/>
    </xf>
    <xf numFmtId="0" fontId="0" fillId="8" borderId="17" xfId="0" applyFill="1" applyBorder="1" applyAlignment="1" applyProtection="1">
      <alignment horizontal="center" vertical="center"/>
    </xf>
    <xf numFmtId="0" fontId="0" fillId="0" borderId="61" xfId="0" applyBorder="1" applyAlignment="1" applyProtection="1">
      <alignment horizontal="center" vertical="center"/>
      <protection locked="0"/>
    </xf>
    <xf numFmtId="0" fontId="0" fillId="0" borderId="5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8" borderId="61" xfId="0" applyFill="1" applyBorder="1" applyAlignment="1" applyProtection="1">
      <alignment horizontal="center" vertical="center"/>
      <protection locked="0"/>
    </xf>
    <xf numFmtId="0" fontId="0" fillId="8" borderId="60" xfId="0" applyFill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67" xfId="0" applyBorder="1" applyAlignment="1" applyProtection="1">
      <alignment horizontal="center" vertical="center"/>
      <protection locked="0"/>
    </xf>
    <xf numFmtId="10" fontId="0" fillId="2" borderId="33" xfId="0" applyNumberFormat="1" applyFill="1" applyBorder="1" applyAlignment="1" applyProtection="1">
      <alignment horizontal="center" vertical="center"/>
      <protection locked="0"/>
    </xf>
    <xf numFmtId="10" fontId="0" fillId="2" borderId="68" xfId="0" applyNumberFormat="1" applyFill="1" applyBorder="1" applyAlignment="1" applyProtection="1">
      <alignment horizontal="center" vertical="center"/>
      <protection locked="0"/>
    </xf>
    <xf numFmtId="166" fontId="0" fillId="2" borderId="69" xfId="0" applyNumberFormat="1" applyFill="1" applyBorder="1" applyAlignment="1" applyProtection="1">
      <alignment horizontal="center" vertical="center"/>
      <protection locked="0"/>
    </xf>
    <xf numFmtId="166" fontId="0" fillId="2" borderId="67" xfId="0" applyNumberFormat="1" applyFill="1" applyBorder="1" applyAlignment="1" applyProtection="1">
      <alignment horizontal="center" vertical="center"/>
      <protection locked="0"/>
    </xf>
    <xf numFmtId="2" fontId="0" fillId="2" borderId="69" xfId="0" applyNumberFormat="1" applyFill="1" applyBorder="1" applyAlignment="1" applyProtection="1">
      <alignment horizontal="center" vertical="center"/>
      <protection locked="0"/>
    </xf>
    <xf numFmtId="2" fontId="0" fillId="2" borderId="67" xfId="0" applyNumberFormat="1" applyFill="1" applyBorder="1" applyAlignment="1" applyProtection="1">
      <alignment horizontal="center" vertical="center"/>
      <protection locked="0"/>
    </xf>
    <xf numFmtId="166" fontId="0" fillId="8" borderId="33" xfId="0" applyNumberFormat="1" applyFill="1" applyBorder="1" applyAlignment="1" applyProtection="1">
      <alignment horizontal="center" vertical="center"/>
      <protection locked="0"/>
    </xf>
    <xf numFmtId="166" fontId="0" fillId="8" borderId="67" xfId="0" applyNumberFormat="1" applyFill="1" applyBorder="1" applyAlignment="1" applyProtection="1">
      <alignment horizontal="center" vertical="center"/>
      <protection locked="0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22" xfId="0" applyFont="1" applyFill="1" applyBorder="1" applyAlignment="1" applyProtection="1">
      <alignment horizontal="center" vertical="center"/>
    </xf>
    <xf numFmtId="0" fontId="0" fillId="8" borderId="70" xfId="0" applyFill="1" applyBorder="1" applyAlignment="1" applyProtection="1">
      <alignment horizontal="center" vertical="center"/>
    </xf>
    <xf numFmtId="44" fontId="0" fillId="8" borderId="70" xfId="0" applyNumberFormat="1" applyFill="1" applyBorder="1" applyAlignment="1" applyProtection="1">
      <alignment horizontal="center" vertical="center"/>
    </xf>
    <xf numFmtId="0" fontId="6" fillId="6" borderId="70" xfId="0" applyFont="1" applyFill="1" applyBorder="1" applyAlignment="1" applyProtection="1">
      <alignment horizontal="center" vertical="center"/>
    </xf>
    <xf numFmtId="44" fontId="6" fillId="6" borderId="70" xfId="0" applyNumberFormat="1" applyFont="1" applyFill="1" applyBorder="1" applyAlignment="1" applyProtection="1">
      <alignment horizontal="center" vertical="center"/>
    </xf>
    <xf numFmtId="0" fontId="0" fillId="0" borderId="66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center" vertical="center"/>
      <protection locked="0"/>
    </xf>
    <xf numFmtId="0" fontId="0" fillId="8" borderId="66" xfId="0" applyFill="1" applyBorder="1" applyAlignment="1" applyProtection="1">
      <alignment horizontal="center" vertical="center"/>
      <protection locked="0"/>
    </xf>
    <xf numFmtId="0" fontId="0" fillId="8" borderId="64" xfId="0" applyFill="1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0" fontId="0" fillId="8" borderId="69" xfId="0" applyFill="1" applyBorder="1" applyAlignment="1" applyProtection="1">
      <alignment horizontal="center" vertical="center"/>
      <protection locked="0"/>
    </xf>
    <xf numFmtId="0" fontId="0" fillId="8" borderId="67" xfId="0" applyFill="1" applyBorder="1" applyAlignment="1" applyProtection="1">
      <alignment horizontal="center" vertical="center"/>
      <protection locked="0"/>
    </xf>
    <xf numFmtId="0" fontId="0" fillId="0" borderId="62" xfId="0" applyBorder="1" applyAlignment="1" applyProtection="1">
      <alignment horizontal="left" vertical="center"/>
      <protection locked="0"/>
    </xf>
    <xf numFmtId="0" fontId="0" fillId="0" borderId="63" xfId="0" applyBorder="1" applyAlignment="1" applyProtection="1">
      <alignment horizontal="left" vertical="center"/>
      <protection locked="0"/>
    </xf>
    <xf numFmtId="0" fontId="0" fillId="0" borderId="64" xfId="0" applyBorder="1" applyAlignment="1" applyProtection="1">
      <alignment horizontal="left" vertical="center"/>
      <protection locked="0"/>
    </xf>
    <xf numFmtId="10" fontId="0" fillId="2" borderId="62" xfId="0" applyNumberFormat="1" applyFill="1" applyBorder="1" applyAlignment="1" applyProtection="1">
      <alignment horizontal="center" vertical="center"/>
      <protection locked="0"/>
    </xf>
    <xf numFmtId="10" fontId="0" fillId="2" borderId="65" xfId="0" applyNumberFormat="1" applyFill="1" applyBorder="1" applyAlignment="1" applyProtection="1">
      <alignment horizontal="center" vertical="center"/>
      <protection locked="0"/>
    </xf>
    <xf numFmtId="166" fontId="0" fillId="2" borderId="66" xfId="0" applyNumberFormat="1" applyFill="1" applyBorder="1" applyAlignment="1" applyProtection="1">
      <alignment horizontal="center" vertical="center"/>
      <protection locked="0"/>
    </xf>
    <xf numFmtId="166" fontId="0" fillId="2" borderId="64" xfId="0" applyNumberFormat="1" applyFill="1" applyBorder="1" applyAlignment="1" applyProtection="1">
      <alignment horizontal="center" vertical="center"/>
      <protection locked="0"/>
    </xf>
    <xf numFmtId="2" fontId="0" fillId="2" borderId="66" xfId="0" applyNumberFormat="1" applyFill="1" applyBorder="1" applyAlignment="1" applyProtection="1">
      <alignment horizontal="center" vertical="center"/>
      <protection locked="0"/>
    </xf>
    <xf numFmtId="2" fontId="0" fillId="2" borderId="64" xfId="0" applyNumberFormat="1" applyFill="1" applyBorder="1" applyAlignment="1" applyProtection="1">
      <alignment horizontal="center" vertical="center"/>
      <protection locked="0"/>
    </xf>
    <xf numFmtId="166" fontId="0" fillId="8" borderId="62" xfId="0" applyNumberFormat="1" applyFill="1" applyBorder="1" applyAlignment="1" applyProtection="1">
      <alignment horizontal="center" vertical="center"/>
      <protection locked="0"/>
    </xf>
    <xf numFmtId="166" fontId="0" fillId="8" borderId="64" xfId="0" applyNumberFormat="1" applyFill="1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left" vertical="center"/>
      <protection locked="0"/>
    </xf>
    <xf numFmtId="0" fontId="0" fillId="0" borderId="41" xfId="0" applyBorder="1" applyAlignment="1" applyProtection="1">
      <alignment horizontal="left" vertical="center"/>
      <protection locked="0"/>
    </xf>
    <xf numFmtId="0" fontId="0" fillId="0" borderId="42" xfId="0" applyBorder="1" applyAlignment="1" applyProtection="1">
      <alignment horizontal="left" vertical="center"/>
      <protection locked="0"/>
    </xf>
    <xf numFmtId="0" fontId="0" fillId="6" borderId="13" xfId="0" applyFill="1" applyBorder="1" applyAlignment="1" applyProtection="1">
      <alignment horizontal="center" vertical="center"/>
    </xf>
    <xf numFmtId="0" fontId="0" fillId="6" borderId="14" xfId="0" applyFill="1" applyBorder="1" applyAlignment="1" applyProtection="1">
      <alignment horizontal="center" vertical="center"/>
    </xf>
    <xf numFmtId="0" fontId="0" fillId="6" borderId="25" xfId="0" applyFill="1" applyBorder="1" applyAlignment="1" applyProtection="1">
      <alignment horizontal="center" vertical="center"/>
    </xf>
    <xf numFmtId="0" fontId="0" fillId="2" borderId="58" xfId="0" applyFill="1" applyBorder="1" applyAlignment="1" applyProtection="1">
      <alignment horizontal="center" vertical="center" wrapText="1"/>
    </xf>
    <xf numFmtId="0" fontId="0" fillId="8" borderId="58" xfId="0" applyFill="1" applyBorder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10" fontId="0" fillId="0" borderId="9" xfId="0" applyNumberFormat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right" vertical="center"/>
    </xf>
    <xf numFmtId="0" fontId="0" fillId="6" borderId="14" xfId="0" applyFill="1" applyBorder="1" applyAlignment="1" applyProtection="1">
      <alignment horizontal="right" vertical="center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6" borderId="25" xfId="0" applyFill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55" xfId="0" applyBorder="1" applyAlignment="1" applyProtection="1">
      <alignment horizontal="center" vertical="center"/>
    </xf>
    <xf numFmtId="0" fontId="0" fillId="0" borderId="56" xfId="0" applyBorder="1" applyAlignment="1" applyProtection="1">
      <alignment horizontal="center" vertical="center"/>
    </xf>
    <xf numFmtId="0" fontId="7" fillId="0" borderId="50" xfId="2" applyFont="1" applyBorder="1" applyAlignment="1" applyProtection="1">
      <alignment horizontal="left" vertical="center" wrapText="1"/>
      <protection locked="0"/>
    </xf>
    <xf numFmtId="0" fontId="7" fillId="0" borderId="51" xfId="2" applyFont="1" applyBorder="1" applyAlignment="1" applyProtection="1">
      <alignment horizontal="left" vertical="center"/>
      <protection locked="0"/>
    </xf>
    <xf numFmtId="0" fontId="7" fillId="0" borderId="52" xfId="2" applyFont="1" applyBorder="1" applyAlignment="1" applyProtection="1">
      <alignment horizontal="left" vertical="center"/>
      <protection locked="0"/>
    </xf>
    <xf numFmtId="0" fontId="7" fillId="0" borderId="53" xfId="2" applyFont="1" applyBorder="1" applyAlignment="1" applyProtection="1">
      <alignment horizontal="center" vertical="center"/>
      <protection locked="0"/>
    </xf>
    <xf numFmtId="0" fontId="7" fillId="0" borderId="52" xfId="2" applyFont="1" applyBorder="1" applyAlignment="1" applyProtection="1">
      <alignment horizontal="center" vertical="center"/>
      <protection locked="0"/>
    </xf>
    <xf numFmtId="0" fontId="8" fillId="0" borderId="45" xfId="2" applyFont="1" applyBorder="1" applyAlignment="1" applyProtection="1">
      <alignment horizontal="left" vertical="center" wrapText="1"/>
      <protection locked="0"/>
    </xf>
    <xf numFmtId="0" fontId="8" fillId="0" borderId="46" xfId="2" applyFont="1" applyBorder="1" applyAlignment="1" applyProtection="1">
      <alignment horizontal="left" vertical="center" wrapText="1"/>
      <protection locked="0"/>
    </xf>
    <xf numFmtId="0" fontId="8" fillId="0" borderId="47" xfId="2" applyFont="1" applyBorder="1" applyAlignment="1" applyProtection="1">
      <alignment horizontal="left" vertical="center" wrapText="1"/>
      <protection locked="0"/>
    </xf>
    <xf numFmtId="0" fontId="7" fillId="7" borderId="48" xfId="2" applyFont="1" applyFill="1" applyBorder="1" applyAlignment="1" applyProtection="1">
      <alignment horizontal="center" vertical="center"/>
      <protection locked="0"/>
    </xf>
    <xf numFmtId="0" fontId="7" fillId="7" borderId="47" xfId="2" applyFont="1" applyFill="1" applyBorder="1" applyAlignment="1" applyProtection="1">
      <alignment horizontal="center" vertical="center"/>
      <protection locked="0"/>
    </xf>
    <xf numFmtId="0" fontId="7" fillId="0" borderId="48" xfId="2" applyFont="1" applyBorder="1" applyAlignment="1" applyProtection="1">
      <alignment horizontal="center" vertical="center"/>
      <protection locked="0"/>
    </xf>
    <xf numFmtId="0" fontId="7" fillId="0" borderId="47" xfId="2" applyFont="1" applyBorder="1" applyAlignment="1" applyProtection="1">
      <alignment horizontal="center" vertical="center"/>
      <protection locked="0"/>
    </xf>
    <xf numFmtId="0" fontId="7" fillId="0" borderId="40" xfId="2" applyFont="1" applyBorder="1" applyAlignment="1" applyProtection="1">
      <alignment horizontal="left" vertical="center"/>
      <protection locked="0"/>
    </xf>
    <xf numFmtId="0" fontId="7" fillId="0" borderId="41" xfId="2" applyFont="1" applyBorder="1" applyAlignment="1" applyProtection="1">
      <alignment horizontal="left" vertical="center"/>
      <protection locked="0"/>
    </xf>
    <xf numFmtId="0" fontId="7" fillId="0" borderId="42" xfId="2" applyFont="1" applyBorder="1" applyAlignment="1" applyProtection="1">
      <alignment horizontal="left" vertical="center"/>
      <protection locked="0"/>
    </xf>
    <xf numFmtId="0" fontId="7" fillId="7" borderId="43" xfId="2" applyFont="1" applyFill="1" applyBorder="1" applyAlignment="1" applyProtection="1">
      <alignment horizontal="center" vertical="center"/>
      <protection locked="0"/>
    </xf>
    <xf numFmtId="0" fontId="7" fillId="7" borderId="42" xfId="2" applyFont="1" applyFill="1" applyBorder="1" applyAlignment="1" applyProtection="1">
      <alignment horizontal="center" vertical="center"/>
      <protection locked="0"/>
    </xf>
    <xf numFmtId="0" fontId="7" fillId="0" borderId="43" xfId="2" applyFont="1" applyBorder="1" applyAlignment="1" applyProtection="1">
      <alignment horizontal="center" vertical="center"/>
      <protection locked="0"/>
    </xf>
    <xf numFmtId="0" fontId="7" fillId="0" borderId="42" xfId="2" applyFont="1" applyBorder="1" applyAlignment="1" applyProtection="1">
      <alignment horizontal="center" vertical="center"/>
      <protection locked="0"/>
    </xf>
    <xf numFmtId="0" fontId="6" fillId="2" borderId="39" xfId="2" applyFont="1" applyFill="1" applyBorder="1" applyAlignment="1" applyProtection="1">
      <alignment horizontal="center" vertical="center"/>
      <protection locked="0"/>
    </xf>
    <xf numFmtId="0" fontId="6" fillId="2" borderId="14" xfId="2" applyFont="1" applyFill="1" applyBorder="1" applyAlignment="1" applyProtection="1">
      <alignment horizontal="center" vertical="center"/>
      <protection locked="0"/>
    </xf>
    <xf numFmtId="0" fontId="2" fillId="2" borderId="13" xfId="2" applyFont="1" applyFill="1" applyBorder="1" applyAlignment="1" applyProtection="1">
      <alignment horizontal="center" vertical="center"/>
    </xf>
    <xf numFmtId="0" fontId="2" fillId="2" borderId="25" xfId="2" applyFont="1" applyFill="1" applyBorder="1" applyAlignment="1" applyProtection="1">
      <alignment horizontal="center" vertical="center"/>
    </xf>
    <xf numFmtId="0" fontId="7" fillId="0" borderId="40" xfId="2" applyFont="1" applyBorder="1" applyAlignment="1" applyProtection="1">
      <alignment horizontal="left" vertical="center" wrapText="1"/>
      <protection locked="0"/>
    </xf>
    <xf numFmtId="0" fontId="7" fillId="0" borderId="41" xfId="2" applyFont="1" applyBorder="1" applyAlignment="1" applyProtection="1">
      <alignment horizontal="left" vertical="center" wrapText="1"/>
      <protection locked="0"/>
    </xf>
    <xf numFmtId="0" fontId="7" fillId="0" borderId="42" xfId="2" applyFont="1" applyBorder="1" applyAlignment="1" applyProtection="1">
      <alignment horizontal="left" vertical="center" wrapText="1"/>
      <protection locked="0"/>
    </xf>
    <xf numFmtId="9" fontId="7" fillId="7" borderId="43" xfId="1" applyFont="1" applyFill="1" applyBorder="1" applyAlignment="1" applyProtection="1">
      <alignment horizontal="center" vertical="center"/>
      <protection locked="0"/>
    </xf>
    <xf numFmtId="9" fontId="7" fillId="7" borderId="42" xfId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vertical="center" wrapText="1"/>
      <protection locked="0"/>
    </xf>
    <xf numFmtId="0" fontId="4" fillId="0" borderId="14" xfId="2" applyFont="1" applyBorder="1" applyAlignment="1" applyProtection="1">
      <alignment vertical="center" wrapText="1"/>
      <protection locked="0"/>
    </xf>
    <xf numFmtId="0" fontId="4" fillId="0" borderId="25" xfId="2" applyFont="1" applyBorder="1" applyAlignment="1" applyProtection="1">
      <alignment vertical="center" wrapText="1"/>
      <protection locked="0"/>
    </xf>
    <xf numFmtId="0" fontId="4" fillId="0" borderId="13" xfId="2" applyFont="1" applyBorder="1" applyAlignment="1" applyProtection="1">
      <alignment horizontal="left" vertical="center" wrapText="1"/>
      <protection locked="0"/>
    </xf>
    <xf numFmtId="0" fontId="4" fillId="0" borderId="14" xfId="2" applyFont="1" applyBorder="1" applyAlignment="1" applyProtection="1">
      <alignment horizontal="left" vertical="center" wrapText="1"/>
      <protection locked="0"/>
    </xf>
    <xf numFmtId="0" fontId="4" fillId="0" borderId="25" xfId="2" applyFont="1" applyBorder="1" applyAlignment="1" applyProtection="1">
      <alignment horizontal="left" vertical="center" wrapText="1"/>
      <protection locked="0"/>
    </xf>
    <xf numFmtId="0" fontId="4" fillId="0" borderId="33" xfId="0" applyFont="1" applyBorder="1" applyAlignment="1" applyProtection="1">
      <alignment vertical="center" wrapText="1"/>
      <protection locked="0"/>
    </xf>
    <xf numFmtId="0" fontId="4" fillId="0" borderId="34" xfId="0" applyFont="1" applyBorder="1" applyAlignment="1" applyProtection="1">
      <alignment vertical="center" wrapText="1"/>
      <protection locked="0"/>
    </xf>
    <xf numFmtId="0" fontId="4" fillId="0" borderId="35" xfId="0" applyFont="1" applyBorder="1" applyAlignment="1" applyProtection="1">
      <alignment vertical="center" wrapText="1"/>
      <protection locked="0"/>
    </xf>
    <xf numFmtId="0" fontId="0" fillId="6" borderId="36" xfId="0" applyFill="1" applyBorder="1" applyAlignment="1" applyProtection="1">
      <alignment horizontal="center" vertical="center"/>
    </xf>
    <xf numFmtId="0" fontId="0" fillId="6" borderId="37" xfId="0" applyFill="1" applyBorder="1" applyAlignment="1" applyProtection="1">
      <alignment horizontal="center" vertical="center"/>
    </xf>
    <xf numFmtId="0" fontId="0" fillId="6" borderId="38" xfId="0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2" borderId="16" xfId="0" applyFill="1" applyBorder="1" applyAlignment="1" applyProtection="1">
      <alignment horizontal="center" vertical="center"/>
    </xf>
    <xf numFmtId="0" fontId="0" fillId="2" borderId="26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3" borderId="23" xfId="0" applyFont="1" applyFill="1" applyBorder="1" applyAlignment="1" applyProtection="1">
      <alignment horizontal="center" vertical="center" wrapText="1"/>
      <protection locked="0"/>
    </xf>
    <xf numFmtId="0" fontId="4" fillId="3" borderId="24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22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0" fillId="5" borderId="16" xfId="0" applyFill="1" applyBorder="1" applyAlignment="1" applyProtection="1">
      <alignment horizontal="center" vertical="top" wrapText="1"/>
    </xf>
    <xf numFmtId="0" fontId="0" fillId="5" borderId="17" xfId="0" applyFill="1" applyBorder="1" applyAlignment="1" applyProtection="1">
      <alignment horizontal="center" vertical="top" wrapText="1"/>
    </xf>
    <xf numFmtId="0" fontId="0" fillId="5" borderId="20" xfId="0" applyFill="1" applyBorder="1" applyAlignment="1" applyProtection="1">
      <alignment horizontal="center" vertical="top" wrapText="1"/>
    </xf>
    <xf numFmtId="0" fontId="0" fillId="5" borderId="21" xfId="0" applyFill="1" applyBorder="1" applyAlignment="1" applyProtection="1">
      <alignment horizontal="center" vertical="top" wrapText="1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165" fontId="5" fillId="3" borderId="9" xfId="0" applyNumberFormat="1" applyFont="1" applyFill="1" applyBorder="1" applyAlignment="1" applyProtection="1">
      <alignment horizontal="center" vertical="center"/>
      <protection locked="0"/>
    </xf>
    <xf numFmtId="165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  <protection locked="0"/>
    </xf>
    <xf numFmtId="165" fontId="5" fillId="4" borderId="9" xfId="0" quotePrefix="1" applyNumberFormat="1" applyFont="1" applyFill="1" applyBorder="1" applyAlignment="1" applyProtection="1">
      <alignment horizontal="center" vertical="center"/>
      <protection locked="0"/>
    </xf>
    <xf numFmtId="165" fontId="5" fillId="4" borderId="9" xfId="0" applyNumberFormat="1" applyFont="1" applyFill="1" applyBorder="1" applyAlignment="1" applyProtection="1">
      <alignment horizontal="center" vertical="center"/>
      <protection locked="0"/>
    </xf>
    <xf numFmtId="165" fontId="5" fillId="4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71" xfId="0" applyFont="1" applyBorder="1" applyAlignment="1" applyProtection="1">
      <alignment horizontal="center" vertical="center" wrapText="1"/>
      <protection locked="0"/>
    </xf>
    <xf numFmtId="0" fontId="0" fillId="11" borderId="0" xfId="0" applyFill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</cellXfs>
  <cellStyles count="121">
    <cellStyle name="cf1" xfId="3"/>
    <cellStyle name="cf2" xfId="4"/>
    <cellStyle name="cf3" xfId="5"/>
    <cellStyle name="cf4" xfId="6"/>
    <cellStyle name="cf5" xfId="7"/>
    <cellStyle name="cf6" xfId="8"/>
    <cellStyle name="cf7" xfId="9"/>
    <cellStyle name="cf8" xfId="10"/>
    <cellStyle name="Comma" xfId="11"/>
    <cellStyle name="Comma [0]" xfId="12"/>
    <cellStyle name="ConditionalStyle_1" xfId="13"/>
    <cellStyle name="Currency" xfId="14"/>
    <cellStyle name="Currency [0]" xfId="15"/>
    <cellStyle name="Currency_protocollo def bis.xls" xfId="16"/>
    <cellStyle name="Euro" xfId="17"/>
    <cellStyle name="Euro 2" xfId="18"/>
    <cellStyle name="Euro 2 2" xfId="19"/>
    <cellStyle name="Euro 3" xfId="20"/>
    <cellStyle name="Euro 3 2" xfId="21"/>
    <cellStyle name="Euro 4" xfId="22"/>
    <cellStyle name="Excel Built-in Normal" xfId="23"/>
    <cellStyle name="Excel Built-in Normal 1" xfId="24"/>
    <cellStyle name="Excel Built-in Percent" xfId="25"/>
    <cellStyle name="Excel_CondFormat_1_1_1" xfId="26"/>
    <cellStyle name="Heading" xfId="27"/>
    <cellStyle name="Heading1" xfId="28"/>
    <cellStyle name="Migliaia [0] 2" xfId="29"/>
    <cellStyle name="Migliaia 2" xfId="30"/>
    <cellStyle name="Migliaia 2 2" xfId="31"/>
    <cellStyle name="Migliaia 2 2 2" xfId="32"/>
    <cellStyle name="Migliaia 2 3" xfId="33"/>
    <cellStyle name="Migliaia 2 3 2" xfId="34"/>
    <cellStyle name="Migliaia 2 3 2 2" xfId="35"/>
    <cellStyle name="Migliaia 2 3 2 3" xfId="36"/>
    <cellStyle name="Migliaia 2 3 2 4" xfId="37"/>
    <cellStyle name="Migliaia 2 3 3" xfId="38"/>
    <cellStyle name="Migliaia 2 3 4" xfId="39"/>
    <cellStyle name="Migliaia 2 3 5" xfId="40"/>
    <cellStyle name="Migliaia 2 4" xfId="41"/>
    <cellStyle name="Migliaia 2 4 2" xfId="42"/>
    <cellStyle name="Migliaia 2 4 3" xfId="43"/>
    <cellStyle name="Migliaia 2 4 4" xfId="44"/>
    <cellStyle name="Migliaia 2 5" xfId="45"/>
    <cellStyle name="Migliaia 2 6" xfId="46"/>
    <cellStyle name="Migliaia 2 7" xfId="47"/>
    <cellStyle name="Migliaia 3" xfId="48"/>
    <cellStyle name="Migliaia 3 2" xfId="49"/>
    <cellStyle name="Migliaia 3 3" xfId="50"/>
    <cellStyle name="Migliaia 3 4" xfId="51"/>
    <cellStyle name="Migliaia 4" xfId="52"/>
    <cellStyle name="Normale" xfId="0" builtinId="0"/>
    <cellStyle name="Normale 10" xfId="53"/>
    <cellStyle name="Normale 11" xfId="54"/>
    <cellStyle name="Normale 12" xfId="55"/>
    <cellStyle name="Normale 13" xfId="56"/>
    <cellStyle name="Normale 14" xfId="57"/>
    <cellStyle name="Normale 2" xfId="58"/>
    <cellStyle name="Normale 2 2" xfId="59"/>
    <cellStyle name="Normale 2 2 2" xfId="60"/>
    <cellStyle name="Normale 2 2 2 2" xfId="61"/>
    <cellStyle name="Normale 2 2 3" xfId="62"/>
    <cellStyle name="Normale 2 3" xfId="63"/>
    <cellStyle name="Normale 2 4" xfId="64"/>
    <cellStyle name="Normale 2 4 2" xfId="65"/>
    <cellStyle name="Normale 3" xfId="66"/>
    <cellStyle name="Normale 3 2" xfId="67"/>
    <cellStyle name="Normale 3 2 2" xfId="68"/>
    <cellStyle name="Normale 3 2 2 2" xfId="69"/>
    <cellStyle name="Normale 3 2 3" xfId="70"/>
    <cellStyle name="Normale 3 2 4" xfId="71"/>
    <cellStyle name="Normale 3 2 5" xfId="72"/>
    <cellStyle name="Normale 3 3" xfId="73"/>
    <cellStyle name="Normale 3 4" xfId="74"/>
    <cellStyle name="Normale 3 5" xfId="75"/>
    <cellStyle name="Normale 4" xfId="76"/>
    <cellStyle name="Normale 4 2" xfId="77"/>
    <cellStyle name="Normale 5" xfId="78"/>
    <cellStyle name="Normale 5 2" xfId="79"/>
    <cellStyle name="Normale 6" xfId="80"/>
    <cellStyle name="Normale 7" xfId="81"/>
    <cellStyle name="Normale 7 2" xfId="82"/>
    <cellStyle name="Normale 8" xfId="83"/>
    <cellStyle name="Normale 9" xfId="84"/>
    <cellStyle name="Normale_OBJ_rev09 2 3" xfId="2"/>
    <cellStyle name="Percent" xfId="85"/>
    <cellStyle name="Percentuale" xfId="1" builtinId="5"/>
    <cellStyle name="Percentuale 2" xfId="86"/>
    <cellStyle name="Percentuale 2 2" xfId="87"/>
    <cellStyle name="Percentuale 2 3" xfId="88"/>
    <cellStyle name="Percentuale 3" xfId="89"/>
    <cellStyle name="Percentuale 3 2" xfId="90"/>
    <cellStyle name="Percentuale 3 2 2" xfId="91"/>
    <cellStyle name="Percentuale 3 3" xfId="92"/>
    <cellStyle name="Percentuale 3 4" xfId="93"/>
    <cellStyle name="Percentuale 4" xfId="94"/>
    <cellStyle name="Percentuale 4 2" xfId="95"/>
    <cellStyle name="Percentuale 5" xfId="96"/>
    <cellStyle name="Percentuale 6" xfId="97"/>
    <cellStyle name="Result" xfId="98"/>
    <cellStyle name="Result2" xfId="99"/>
    <cellStyle name="TableStyleLight1" xfId="100"/>
    <cellStyle name="TableStyleLight1 2" xfId="101"/>
    <cellStyle name="Testo descrittivo 2" xfId="102"/>
    <cellStyle name="Valuta 2" xfId="103"/>
    <cellStyle name="Valuta 2 2" xfId="104"/>
    <cellStyle name="Valuta 2 2 2" xfId="105"/>
    <cellStyle name="Valuta 2 3" xfId="106"/>
    <cellStyle name="Valuta 3" xfId="107"/>
    <cellStyle name="Valuta 3 2" xfId="108"/>
    <cellStyle name="Valuta 3 2 2" xfId="109"/>
    <cellStyle name="Valuta 3 3" xfId="110"/>
    <cellStyle name="Valuta 3 4" xfId="111"/>
    <cellStyle name="Valuta 4" xfId="112"/>
    <cellStyle name="Valuta 4 2" xfId="113"/>
    <cellStyle name="Valuta 5" xfId="114"/>
    <cellStyle name="Valuta 6" xfId="115"/>
    <cellStyle name="Währung" xfId="116"/>
    <cellStyle name="Währung 2" xfId="117"/>
    <cellStyle name="Währung 2 2" xfId="118"/>
    <cellStyle name="Währung 3" xfId="119"/>
    <cellStyle name="Währung 4" xfId="120"/>
  </cellStyles>
  <dxfs count="9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sserini.DASEIN/Documents/VALUTAZIONE/NUOVI%20MATERIALI/0.%20Sistema%20val.%20PO%202016/OBJ_rev1.16%20Dlgs%201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/tmp/VALUTAZIONE%20PERFORMANCE/Documents%20and%20Settings/paola.arrigoni/Impostazioni%20locali/Temporary%20Internet%20Files/OBJ_rev2.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s%20and%20Settings\paola.arrigoni\Impostazioni%20locali\Temporary%20Internet%20Files\OBJ_rev2.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asein/OIV/5%20OIV%20NUCLEI%20ENTI%202016/Cengio/Validazione%20PP%202016/All.%201%20Piano%20Performance%202016%20TUTTI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TECNICO</v>
          </cell>
          <cell r="C2" t="str">
            <v>MARIO ROSSI</v>
          </cell>
          <cell r="E2" t="str">
            <v>SVIL</v>
          </cell>
        </row>
        <row r="3">
          <cell r="B3" t="str">
            <v>FINANZIARIO</v>
          </cell>
          <cell r="C3" t="str">
            <v>ANNA BIANCHI</v>
          </cell>
          <cell r="E3" t="str">
            <v>MIGL</v>
          </cell>
        </row>
        <row r="4">
          <cell r="B4" t="str">
            <v>SOCIALE</v>
          </cell>
          <cell r="C4" t="str">
            <v>MARIA VERDI</v>
          </cell>
          <cell r="E4" t="str">
            <v>MANT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AFFARI GENERALI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i"/>
      <sheetName val="Caratteristiche"/>
      <sheetName val="Economico Patrimoniale"/>
      <sheetName val="Organizzazione"/>
      <sheetName val="OBJ_st01_Trasparenza"/>
      <sheetName val="OBJ st02_Anticorr"/>
      <sheetName val="10_Patrimonio"/>
      <sheetName val="14_Finanziario"/>
      <sheetName val="16_Entrate"/>
      <sheetName val="23_S Personale"/>
      <sheetName val="15_Sociale"/>
      <sheetName val="8 Disabili"/>
      <sheetName val="9_Minori"/>
      <sheetName val="2_Anziani"/>
      <sheetName val="5_Ass.Scolastica"/>
      <sheetName val="7_Vigilanza ter"/>
      <sheetName val="24_S Segreteria"/>
      <sheetName val="6_Demografici"/>
      <sheetName val="1_Servizi cimiteriali"/>
      <sheetName val="3_Commercio"/>
      <sheetName val="19_Manifestazioni"/>
      <sheetName val="13_Territorio"/>
      <sheetName val="4_Ecologia"/>
      <sheetName val="17_Edilizia"/>
      <sheetName val="21_Manutenzioni"/>
      <sheetName val="22_Manutenzioni 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U65496"/>
  <sheetViews>
    <sheetView tabSelected="1" topLeftCell="A34" zoomScaleNormal="100" workbookViewId="0">
      <selection activeCell="O41" sqref="O41"/>
    </sheetView>
  </sheetViews>
  <sheetFormatPr defaultColWidth="9.140625" defaultRowHeight="12.75"/>
  <cols>
    <col min="1" max="1" width="7" style="1" customWidth="1"/>
    <col min="2" max="2" width="8.5703125" style="1" customWidth="1"/>
    <col min="3" max="13" width="6.5703125" style="1" customWidth="1"/>
    <col min="14" max="14" width="8.28515625" style="1" customWidth="1"/>
    <col min="15" max="15" width="45.5703125" style="1" customWidth="1"/>
    <col min="16" max="16" width="10" style="1" bestFit="1" customWidth="1"/>
    <col min="17" max="244" width="9.140625" style="1"/>
    <col min="245" max="245" width="14.140625" style="1" bestFit="1" customWidth="1"/>
    <col min="246" max="16384" width="9.140625" style="1"/>
  </cols>
  <sheetData>
    <row r="1" spans="1:14" ht="18" customHeight="1" thickBot="1">
      <c r="A1" s="183" t="s">
        <v>69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 s="2" customFormat="1" ht="12" thickBot="1">
      <c r="A2" s="184" t="s">
        <v>0</v>
      </c>
      <c r="B2" s="185"/>
      <c r="C2" s="185"/>
      <c r="D2" s="185"/>
      <c r="E2" s="185" t="s">
        <v>1</v>
      </c>
      <c r="F2" s="185"/>
      <c r="G2" s="185"/>
      <c r="H2" s="185"/>
      <c r="I2" s="185" t="s">
        <v>2</v>
      </c>
      <c r="J2" s="185"/>
      <c r="K2" s="185"/>
      <c r="L2" s="185"/>
      <c r="M2" s="185"/>
      <c r="N2" s="186"/>
    </row>
    <row r="3" spans="1:14" s="2" customFormat="1" ht="30" customHeight="1">
      <c r="A3" s="187" t="s">
        <v>68</v>
      </c>
      <c r="B3" s="188"/>
      <c r="C3" s="188"/>
      <c r="D3" s="188"/>
      <c r="E3" s="188" t="s">
        <v>70</v>
      </c>
      <c r="F3" s="188"/>
      <c r="G3" s="188"/>
      <c r="H3" s="188"/>
      <c r="I3" s="189" t="s">
        <v>73</v>
      </c>
      <c r="J3" s="190"/>
      <c r="K3" s="190"/>
      <c r="L3" s="190"/>
      <c r="M3" s="190"/>
      <c r="N3" s="191"/>
    </row>
    <row r="4" spans="1:14" s="2" customFormat="1" ht="27" customHeight="1">
      <c r="A4" s="172" t="s">
        <v>4</v>
      </c>
      <c r="B4" s="173"/>
      <c r="C4" s="174" t="s">
        <v>3</v>
      </c>
      <c r="D4" s="174"/>
      <c r="E4" s="174"/>
      <c r="F4" s="174"/>
      <c r="G4" s="174"/>
      <c r="H4" s="174"/>
      <c r="I4" s="173" t="s">
        <v>5</v>
      </c>
      <c r="J4" s="173"/>
      <c r="K4" s="175">
        <v>1</v>
      </c>
      <c r="L4" s="175"/>
      <c r="M4" s="175"/>
      <c r="N4" s="176"/>
    </row>
    <row r="5" spans="1:14" ht="22.5" customHeight="1">
      <c r="A5" s="177" t="s">
        <v>6</v>
      </c>
      <c r="B5" s="178"/>
      <c r="C5" s="179" t="s">
        <v>3</v>
      </c>
      <c r="D5" s="179"/>
      <c r="E5" s="179"/>
      <c r="F5" s="179"/>
      <c r="G5" s="179"/>
      <c r="H5" s="179"/>
      <c r="I5" s="178" t="s">
        <v>7</v>
      </c>
      <c r="J5" s="178"/>
      <c r="K5" s="180">
        <v>7</v>
      </c>
      <c r="L5" s="181"/>
      <c r="M5" s="181"/>
      <c r="N5" s="182"/>
    </row>
    <row r="6" spans="1:14" ht="29.25" customHeight="1">
      <c r="A6" s="148" t="s">
        <v>8</v>
      </c>
      <c r="B6" s="85"/>
      <c r="C6" s="149" t="s">
        <v>71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1"/>
    </row>
    <row r="7" spans="1:14" ht="21" customHeight="1">
      <c r="A7" s="168" t="s">
        <v>72</v>
      </c>
      <c r="B7" s="169"/>
      <c r="C7" s="162" t="s">
        <v>79</v>
      </c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4"/>
    </row>
    <row r="8" spans="1:14" ht="18" customHeight="1">
      <c r="A8" s="170"/>
      <c r="B8" s="171"/>
      <c r="C8" s="165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7"/>
    </row>
    <row r="9" spans="1:14" ht="16.5" customHeight="1">
      <c r="A9" s="170"/>
      <c r="B9" s="171"/>
      <c r="C9" s="165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7"/>
    </row>
    <row r="10" spans="1:14" ht="12.75" customHeight="1">
      <c r="A10" s="3"/>
      <c r="B10" s="4"/>
      <c r="C10" s="152"/>
      <c r="D10" s="153"/>
      <c r="E10" s="153"/>
      <c r="F10" s="153"/>
      <c r="G10" s="153"/>
      <c r="H10" s="154"/>
      <c r="I10" s="158">
        <v>2021</v>
      </c>
      <c r="J10" s="159"/>
      <c r="K10" s="158">
        <v>2022</v>
      </c>
      <c r="L10" s="159"/>
      <c r="M10" s="160">
        <v>2023</v>
      </c>
      <c r="N10" s="161"/>
    </row>
    <row r="11" spans="1:14" ht="12.75" customHeight="1">
      <c r="A11" s="3"/>
      <c r="B11" s="4"/>
      <c r="C11" s="155"/>
      <c r="D11" s="156"/>
      <c r="E11" s="156"/>
      <c r="F11" s="156"/>
      <c r="G11" s="156"/>
      <c r="H11" s="157"/>
      <c r="I11" s="144" t="s">
        <v>9</v>
      </c>
      <c r="J11" s="144"/>
      <c r="K11" s="144" t="s">
        <v>9</v>
      </c>
      <c r="L11" s="144"/>
      <c r="M11" s="144" t="s">
        <v>9</v>
      </c>
      <c r="N11" s="145"/>
    </row>
    <row r="12" spans="1:14" ht="18.75" customHeight="1">
      <c r="A12" s="146" t="s">
        <v>10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147"/>
    </row>
    <row r="13" spans="1:14" ht="42.75" customHeight="1">
      <c r="A13" s="5">
        <v>1</v>
      </c>
      <c r="B13" s="132" t="s">
        <v>80</v>
      </c>
      <c r="C13" s="133"/>
      <c r="D13" s="133"/>
      <c r="E13" s="133"/>
      <c r="F13" s="133"/>
      <c r="G13" s="134"/>
      <c r="H13" s="6">
        <v>5</v>
      </c>
      <c r="I13" s="132"/>
      <c r="J13" s="133"/>
      <c r="K13" s="133"/>
      <c r="L13" s="133"/>
      <c r="M13" s="133"/>
      <c r="N13" s="134"/>
    </row>
    <row r="14" spans="1:14" ht="30" customHeight="1">
      <c r="A14" s="7">
        <v>2</v>
      </c>
      <c r="B14" s="132" t="s">
        <v>81</v>
      </c>
      <c r="C14" s="133"/>
      <c r="D14" s="133"/>
      <c r="E14" s="133"/>
      <c r="F14" s="133"/>
      <c r="G14" s="134"/>
      <c r="H14" s="8">
        <v>6</v>
      </c>
      <c r="I14" s="135"/>
      <c r="J14" s="136"/>
      <c r="K14" s="136"/>
      <c r="L14" s="136"/>
      <c r="M14" s="136"/>
      <c r="N14" s="137"/>
    </row>
    <row r="15" spans="1:14" ht="34.9" customHeight="1">
      <c r="A15" s="7">
        <v>3</v>
      </c>
      <c r="B15" s="132" t="s">
        <v>82</v>
      </c>
      <c r="C15" s="133"/>
      <c r="D15" s="133"/>
      <c r="E15" s="133"/>
      <c r="F15" s="133"/>
      <c r="G15" s="134"/>
      <c r="H15" s="8">
        <v>7</v>
      </c>
      <c r="I15" s="135"/>
      <c r="J15" s="136"/>
      <c r="K15" s="136"/>
      <c r="L15" s="136"/>
      <c r="M15" s="136"/>
      <c r="N15" s="137"/>
    </row>
    <row r="16" spans="1:14" ht="44.25" customHeight="1">
      <c r="A16" s="9">
        <v>4</v>
      </c>
      <c r="B16" s="132"/>
      <c r="C16" s="133"/>
      <c r="D16" s="133"/>
      <c r="E16" s="133"/>
      <c r="F16" s="133"/>
      <c r="G16" s="134"/>
      <c r="H16" s="10">
        <v>8</v>
      </c>
      <c r="I16" s="138"/>
      <c r="J16" s="139"/>
      <c r="K16" s="139"/>
      <c r="L16" s="139"/>
      <c r="M16" s="139"/>
      <c r="N16" s="140"/>
    </row>
    <row r="17" spans="1:14" ht="12.75" customHeight="1" thickBot="1">
      <c r="A17" s="11"/>
      <c r="H17" s="12"/>
      <c r="I17" s="12"/>
      <c r="J17" s="12"/>
      <c r="K17" s="12"/>
      <c r="L17" s="12"/>
      <c r="M17" s="12"/>
      <c r="N17" s="13"/>
    </row>
    <row r="18" spans="1:14">
      <c r="A18" s="141" t="s">
        <v>11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3"/>
    </row>
    <row r="19" spans="1:14" ht="14.25" customHeight="1">
      <c r="A19" s="123" t="s">
        <v>12</v>
      </c>
      <c r="B19" s="124"/>
      <c r="C19" s="124"/>
      <c r="D19" s="124"/>
      <c r="E19" s="124"/>
      <c r="F19" s="124"/>
      <c r="G19" s="125" t="s">
        <v>13</v>
      </c>
      <c r="H19" s="126"/>
      <c r="I19" s="125" t="s">
        <v>14</v>
      </c>
      <c r="J19" s="126"/>
      <c r="K19" s="125" t="s">
        <v>15</v>
      </c>
      <c r="L19" s="126"/>
      <c r="M19" s="14">
        <v>2022</v>
      </c>
      <c r="N19" s="15">
        <v>2023</v>
      </c>
    </row>
    <row r="20" spans="1:14" ht="24.95" customHeight="1">
      <c r="A20" s="127"/>
      <c r="B20" s="128"/>
      <c r="C20" s="128"/>
      <c r="D20" s="128"/>
      <c r="E20" s="128"/>
      <c r="F20" s="129"/>
      <c r="G20" s="119" t="s">
        <v>16</v>
      </c>
      <c r="H20" s="120"/>
      <c r="I20" s="121"/>
      <c r="J20" s="122"/>
      <c r="K20" s="119"/>
      <c r="L20" s="120"/>
      <c r="M20" s="16"/>
      <c r="N20" s="17"/>
    </row>
    <row r="21" spans="1:14" ht="24.95" customHeight="1">
      <c r="A21" s="127"/>
      <c r="B21" s="128"/>
      <c r="C21" s="128"/>
      <c r="D21" s="128"/>
      <c r="E21" s="128"/>
      <c r="F21" s="129"/>
      <c r="G21" s="119" t="s">
        <v>16</v>
      </c>
      <c r="H21" s="120"/>
      <c r="I21" s="121"/>
      <c r="J21" s="122"/>
      <c r="K21" s="119"/>
      <c r="L21" s="120"/>
      <c r="M21" s="16"/>
      <c r="N21" s="17"/>
    </row>
    <row r="22" spans="1:14" ht="24.95" customHeight="1">
      <c r="A22" s="127"/>
      <c r="B22" s="128"/>
      <c r="C22" s="128"/>
      <c r="D22" s="128"/>
      <c r="E22" s="128"/>
      <c r="F22" s="129"/>
      <c r="G22" s="119" t="s">
        <v>16</v>
      </c>
      <c r="H22" s="120"/>
      <c r="I22" s="121"/>
      <c r="J22" s="122"/>
      <c r="K22" s="119"/>
      <c r="L22" s="120"/>
      <c r="M22" s="16"/>
      <c r="N22" s="17"/>
    </row>
    <row r="23" spans="1:14">
      <c r="A23" s="116"/>
      <c r="B23" s="117"/>
      <c r="C23" s="117"/>
      <c r="D23" s="117"/>
      <c r="E23" s="117"/>
      <c r="F23" s="118"/>
      <c r="G23" s="119"/>
      <c r="H23" s="120"/>
      <c r="I23" s="121"/>
      <c r="J23" s="122"/>
      <c r="K23" s="119"/>
      <c r="L23" s="120"/>
      <c r="M23" s="16"/>
      <c r="N23" s="17"/>
    </row>
    <row r="24" spans="1:14">
      <c r="A24" s="123" t="s">
        <v>17</v>
      </c>
      <c r="B24" s="124"/>
      <c r="C24" s="124"/>
      <c r="D24" s="124"/>
      <c r="E24" s="124"/>
      <c r="F24" s="124"/>
      <c r="G24" s="125" t="s">
        <v>13</v>
      </c>
      <c r="H24" s="126"/>
      <c r="I24" s="125" t="s">
        <v>14</v>
      </c>
      <c r="J24" s="126"/>
      <c r="K24" s="125" t="s">
        <v>15</v>
      </c>
      <c r="L24" s="126"/>
      <c r="M24" s="14">
        <v>2022</v>
      </c>
      <c r="N24" s="15">
        <v>2023</v>
      </c>
    </row>
    <row r="25" spans="1:14" ht="24.95" customHeight="1">
      <c r="A25" s="127" t="s">
        <v>18</v>
      </c>
      <c r="B25" s="128"/>
      <c r="C25" s="128"/>
      <c r="D25" s="128"/>
      <c r="E25" s="128"/>
      <c r="F25" s="129"/>
      <c r="G25" s="130">
        <v>1</v>
      </c>
      <c r="H25" s="131"/>
      <c r="I25" s="121"/>
      <c r="J25" s="122"/>
      <c r="K25" s="119"/>
      <c r="L25" s="120"/>
      <c r="M25" s="16"/>
      <c r="N25" s="17"/>
    </row>
    <row r="26" spans="1:14" ht="37.5" customHeight="1">
      <c r="A26" s="127" t="s">
        <v>66</v>
      </c>
      <c r="B26" s="128"/>
      <c r="C26" s="128"/>
      <c r="D26" s="128"/>
      <c r="E26" s="128"/>
      <c r="F26" s="129"/>
      <c r="G26" s="130">
        <v>1</v>
      </c>
      <c r="H26" s="131"/>
      <c r="I26" s="121"/>
      <c r="J26" s="122"/>
      <c r="K26" s="119"/>
      <c r="L26" s="120"/>
      <c r="M26" s="16"/>
      <c r="N26" s="17"/>
    </row>
    <row r="27" spans="1:14">
      <c r="A27" s="116"/>
      <c r="B27" s="117"/>
      <c r="C27" s="117"/>
      <c r="D27" s="117"/>
      <c r="E27" s="117"/>
      <c r="F27" s="118"/>
      <c r="G27" s="119"/>
      <c r="H27" s="120"/>
      <c r="I27" s="121"/>
      <c r="J27" s="122"/>
      <c r="K27" s="119"/>
      <c r="L27" s="120"/>
      <c r="M27" s="16"/>
      <c r="N27" s="17"/>
    </row>
    <row r="28" spans="1:14">
      <c r="A28" s="123" t="s">
        <v>19</v>
      </c>
      <c r="B28" s="124"/>
      <c r="C28" s="124"/>
      <c r="D28" s="124"/>
      <c r="E28" s="124"/>
      <c r="F28" s="124"/>
      <c r="G28" s="125" t="s">
        <v>13</v>
      </c>
      <c r="H28" s="126"/>
      <c r="I28" s="125" t="s">
        <v>14</v>
      </c>
      <c r="J28" s="126"/>
      <c r="K28" s="125" t="s">
        <v>15</v>
      </c>
      <c r="L28" s="126"/>
      <c r="M28" s="14">
        <v>2022</v>
      </c>
      <c r="N28" s="15">
        <v>2023</v>
      </c>
    </row>
    <row r="29" spans="1:14" ht="22.5" customHeight="1">
      <c r="A29" s="127"/>
      <c r="B29" s="128"/>
      <c r="C29" s="128"/>
      <c r="D29" s="128"/>
      <c r="E29" s="128"/>
      <c r="F29" s="129"/>
      <c r="G29" s="119" t="s">
        <v>20</v>
      </c>
      <c r="H29" s="120"/>
      <c r="I29" s="121"/>
      <c r="J29" s="122"/>
      <c r="K29" s="119"/>
      <c r="L29" s="120"/>
      <c r="M29" s="16"/>
      <c r="N29" s="17"/>
    </row>
    <row r="30" spans="1:14" ht="22.5" customHeight="1">
      <c r="A30" s="127"/>
      <c r="B30" s="128"/>
      <c r="C30" s="128"/>
      <c r="D30" s="128"/>
      <c r="E30" s="128"/>
      <c r="F30" s="129"/>
      <c r="G30" s="119" t="s">
        <v>20</v>
      </c>
      <c r="H30" s="120"/>
      <c r="I30" s="121"/>
      <c r="J30" s="122"/>
      <c r="K30" s="119"/>
      <c r="L30" s="120"/>
      <c r="M30" s="16"/>
      <c r="N30" s="17"/>
    </row>
    <row r="31" spans="1:14" ht="22.5" customHeight="1">
      <c r="A31" s="127"/>
      <c r="B31" s="128"/>
      <c r="C31" s="128"/>
      <c r="D31" s="128"/>
      <c r="E31" s="128"/>
      <c r="F31" s="129"/>
      <c r="G31" s="119" t="s">
        <v>20</v>
      </c>
      <c r="H31" s="120"/>
      <c r="I31" s="121"/>
      <c r="J31" s="122"/>
      <c r="K31" s="119"/>
      <c r="L31" s="120"/>
      <c r="M31" s="16"/>
      <c r="N31" s="17"/>
    </row>
    <row r="32" spans="1:14">
      <c r="A32" s="116"/>
      <c r="B32" s="117"/>
      <c r="C32" s="117"/>
      <c r="D32" s="117"/>
      <c r="E32" s="117"/>
      <c r="F32" s="118"/>
      <c r="G32" s="119"/>
      <c r="H32" s="120"/>
      <c r="I32" s="121"/>
      <c r="J32" s="122"/>
      <c r="K32" s="119"/>
      <c r="L32" s="120"/>
      <c r="M32" s="16"/>
      <c r="N32" s="17"/>
    </row>
    <row r="33" spans="1:15">
      <c r="A33" s="123" t="s">
        <v>21</v>
      </c>
      <c r="B33" s="124"/>
      <c r="C33" s="124"/>
      <c r="D33" s="124"/>
      <c r="E33" s="124"/>
      <c r="F33" s="124"/>
      <c r="G33" s="125" t="s">
        <v>13</v>
      </c>
      <c r="H33" s="126"/>
      <c r="I33" s="125" t="s">
        <v>14</v>
      </c>
      <c r="J33" s="126"/>
      <c r="K33" s="125" t="s">
        <v>15</v>
      </c>
      <c r="L33" s="126"/>
      <c r="M33" s="14">
        <v>2022</v>
      </c>
      <c r="N33" s="15">
        <v>2023</v>
      </c>
    </row>
    <row r="34" spans="1:15" ht="38.450000000000003" customHeight="1">
      <c r="A34" s="109" t="s">
        <v>67</v>
      </c>
      <c r="B34" s="110"/>
      <c r="C34" s="110"/>
      <c r="D34" s="110"/>
      <c r="E34" s="110"/>
      <c r="F34" s="111"/>
      <c r="G34" s="112" t="s">
        <v>16</v>
      </c>
      <c r="H34" s="113"/>
      <c r="I34" s="114"/>
      <c r="J34" s="115"/>
      <c r="K34" s="112"/>
      <c r="L34" s="113"/>
      <c r="M34" s="18"/>
      <c r="N34" s="19"/>
    </row>
    <row r="35" spans="1:15" ht="20.45" customHeight="1">
      <c r="A35" s="104"/>
      <c r="B35" s="105"/>
      <c r="C35" s="105"/>
      <c r="D35" s="105"/>
      <c r="E35" s="105"/>
      <c r="F35" s="106"/>
      <c r="G35" s="20"/>
      <c r="H35" s="21"/>
      <c r="I35" s="107"/>
      <c r="J35" s="108"/>
      <c r="K35" s="20"/>
      <c r="L35" s="21"/>
      <c r="M35" s="20"/>
      <c r="N35" s="22"/>
    </row>
    <row r="36" spans="1:15">
      <c r="O36" s="193"/>
    </row>
    <row r="37" spans="1:15" ht="20.100000000000001" customHeight="1">
      <c r="A37" s="80" t="s">
        <v>22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2"/>
    </row>
    <row r="38" spans="1:15" ht="42.75">
      <c r="A38" s="85" t="s">
        <v>23</v>
      </c>
      <c r="B38" s="85"/>
      <c r="C38" s="23" t="s">
        <v>24</v>
      </c>
      <c r="D38" s="23" t="s">
        <v>25</v>
      </c>
      <c r="E38" s="23" t="s">
        <v>26</v>
      </c>
      <c r="F38" s="23" t="s">
        <v>27</v>
      </c>
      <c r="G38" s="23" t="s">
        <v>28</v>
      </c>
      <c r="H38" s="23" t="s">
        <v>29</v>
      </c>
      <c r="I38" s="23" t="s">
        <v>30</v>
      </c>
      <c r="J38" s="23" t="s">
        <v>31</v>
      </c>
      <c r="K38" s="23" t="s">
        <v>32</v>
      </c>
      <c r="L38" s="23" t="s">
        <v>33</v>
      </c>
      <c r="M38" s="23" t="s">
        <v>34</v>
      </c>
      <c r="N38" s="23" t="s">
        <v>35</v>
      </c>
    </row>
    <row r="39" spans="1:15" ht="12" customHeight="1">
      <c r="A39" s="100">
        <f>IF(A13&gt;0,A13,"")</f>
        <v>1</v>
      </c>
      <c r="B39" s="101"/>
      <c r="C39" s="24" t="s">
        <v>9</v>
      </c>
      <c r="D39" s="24" t="s">
        <v>9</v>
      </c>
      <c r="E39" s="24" t="s">
        <v>9</v>
      </c>
      <c r="F39" s="24" t="s">
        <v>9</v>
      </c>
      <c r="G39" s="24" t="s">
        <v>9</v>
      </c>
      <c r="H39" s="192"/>
      <c r="I39" s="192"/>
      <c r="J39" s="192"/>
      <c r="K39" s="192"/>
      <c r="L39" s="192"/>
      <c r="M39" s="192"/>
      <c r="N39" s="192"/>
    </row>
    <row r="40" spans="1:15" ht="12" customHeight="1" thickBot="1">
      <c r="A40" s="102"/>
      <c r="B40" s="10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5" ht="12" customHeight="1">
      <c r="A41" s="100">
        <f>IF(A14&gt;0,A14,"")</f>
        <v>2</v>
      </c>
      <c r="B41" s="101"/>
      <c r="C41" s="24" t="s">
        <v>9</v>
      </c>
      <c r="D41" s="24" t="s">
        <v>9</v>
      </c>
      <c r="E41" s="24" t="s">
        <v>9</v>
      </c>
      <c r="F41" s="24" t="s">
        <v>9</v>
      </c>
      <c r="G41" s="24" t="s">
        <v>9</v>
      </c>
      <c r="H41" s="192"/>
      <c r="I41" s="192"/>
      <c r="J41" s="192"/>
      <c r="K41" s="192"/>
      <c r="L41" s="24" t="s">
        <v>9</v>
      </c>
      <c r="M41" s="24" t="s">
        <v>9</v>
      </c>
      <c r="N41" s="24" t="s">
        <v>9</v>
      </c>
    </row>
    <row r="42" spans="1:15" ht="12" customHeight="1" thickBot="1">
      <c r="A42" s="102"/>
      <c r="B42" s="103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5" ht="12" customHeight="1">
      <c r="A43" s="100">
        <f>IF(A15&gt;0,A15,"")</f>
        <v>3</v>
      </c>
      <c r="B43" s="101"/>
      <c r="C43" s="24" t="s">
        <v>9</v>
      </c>
      <c r="D43" s="24" t="s">
        <v>9</v>
      </c>
      <c r="E43" s="24" t="s">
        <v>9</v>
      </c>
      <c r="F43" s="24" t="s">
        <v>9</v>
      </c>
      <c r="G43" s="24" t="s">
        <v>9</v>
      </c>
      <c r="H43" s="192"/>
      <c r="I43" s="192"/>
      <c r="J43" s="192"/>
      <c r="K43" s="192"/>
      <c r="L43" s="24" t="s">
        <v>9</v>
      </c>
      <c r="M43" s="24" t="s">
        <v>9</v>
      </c>
      <c r="N43" s="24" t="s">
        <v>9</v>
      </c>
    </row>
    <row r="44" spans="1:15" ht="12" customHeight="1" thickBot="1">
      <c r="A44" s="102"/>
      <c r="B44" s="10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5" ht="12" customHeight="1">
      <c r="A45" s="100">
        <f>IF(A16&gt;0,A16,"")</f>
        <v>4</v>
      </c>
      <c r="B45" s="101"/>
      <c r="C45" s="24" t="s">
        <v>9</v>
      </c>
      <c r="D45" s="24" t="s">
        <v>9</v>
      </c>
      <c r="E45" s="24" t="s">
        <v>9</v>
      </c>
      <c r="F45" s="24" t="s">
        <v>9</v>
      </c>
      <c r="G45" s="24" t="s">
        <v>9</v>
      </c>
      <c r="H45" s="24" t="s">
        <v>9</v>
      </c>
      <c r="I45" s="24" t="s">
        <v>9</v>
      </c>
      <c r="J45" s="24" t="s">
        <v>9</v>
      </c>
      <c r="K45" s="24" t="s">
        <v>9</v>
      </c>
      <c r="L45" s="24" t="s">
        <v>9</v>
      </c>
      <c r="M45" s="24" t="s">
        <v>9</v>
      </c>
      <c r="N45" s="24" t="s">
        <v>9</v>
      </c>
    </row>
    <row r="46" spans="1:15" ht="12" customHeight="1" thickBot="1">
      <c r="A46" s="102"/>
      <c r="B46" s="10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5" ht="12" customHeight="1">
      <c r="A47" s="100">
        <f>IF(H13&gt;0,H13,"")</f>
        <v>5</v>
      </c>
      <c r="B47" s="101"/>
      <c r="C47" s="24" t="s">
        <v>9</v>
      </c>
      <c r="D47" s="24" t="s">
        <v>9</v>
      </c>
      <c r="E47" s="24" t="s">
        <v>9</v>
      </c>
      <c r="F47" s="24" t="s">
        <v>9</v>
      </c>
      <c r="G47" s="24" t="s">
        <v>9</v>
      </c>
      <c r="H47" s="24" t="s">
        <v>9</v>
      </c>
      <c r="I47" s="24" t="s">
        <v>9</v>
      </c>
      <c r="J47" s="24" t="s">
        <v>9</v>
      </c>
      <c r="K47" s="24" t="s">
        <v>9</v>
      </c>
      <c r="L47" s="24" t="s">
        <v>9</v>
      </c>
      <c r="M47" s="24" t="s">
        <v>9</v>
      </c>
      <c r="N47" s="24" t="s">
        <v>9</v>
      </c>
    </row>
    <row r="48" spans="1:15" ht="12" customHeight="1" thickBot="1">
      <c r="A48" s="102"/>
      <c r="B48" s="10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ht="12" customHeight="1">
      <c r="A49" s="100">
        <f>IF(H14&gt;0,H14,"")</f>
        <v>6</v>
      </c>
      <c r="B49" s="101"/>
      <c r="C49" s="24" t="s">
        <v>9</v>
      </c>
      <c r="D49" s="24" t="s">
        <v>9</v>
      </c>
      <c r="E49" s="24" t="s">
        <v>9</v>
      </c>
      <c r="F49" s="24" t="s">
        <v>9</v>
      </c>
      <c r="G49" s="24" t="s">
        <v>9</v>
      </c>
      <c r="H49" s="24" t="s">
        <v>9</v>
      </c>
      <c r="I49" s="24" t="s">
        <v>9</v>
      </c>
      <c r="J49" s="24" t="s">
        <v>9</v>
      </c>
      <c r="K49" s="24" t="s">
        <v>9</v>
      </c>
      <c r="L49" s="24" t="s">
        <v>9</v>
      </c>
      <c r="M49" s="24" t="s">
        <v>9</v>
      </c>
      <c r="N49" s="24" t="s">
        <v>9</v>
      </c>
    </row>
    <row r="50" spans="1:14" ht="12" customHeight="1" thickBot="1">
      <c r="A50" s="102"/>
      <c r="B50" s="10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2" spans="1:14">
      <c r="A52" s="96" t="s">
        <v>36</v>
      </c>
      <c r="B52" s="97"/>
      <c r="C52" s="97"/>
      <c r="D52" s="97"/>
      <c r="E52" s="98"/>
      <c r="F52" s="98"/>
      <c r="G52" s="99"/>
      <c r="H52" s="80" t="s">
        <v>36</v>
      </c>
      <c r="I52" s="81"/>
      <c r="J52" s="81"/>
      <c r="K52" s="81"/>
      <c r="L52" s="98"/>
      <c r="M52" s="98"/>
      <c r="N52" s="99"/>
    </row>
    <row r="53" spans="1:14" ht="25.5" customHeight="1">
      <c r="A53" s="85" t="s">
        <v>37</v>
      </c>
      <c r="B53" s="85"/>
      <c r="C53" s="85"/>
      <c r="D53" s="85"/>
      <c r="E53" s="85"/>
      <c r="F53" s="95"/>
      <c r="G53" s="95"/>
      <c r="H53" s="85" t="s">
        <v>37</v>
      </c>
      <c r="I53" s="85"/>
      <c r="J53" s="85"/>
      <c r="K53" s="85"/>
      <c r="L53" s="85"/>
      <c r="M53" s="95"/>
      <c r="N53" s="95"/>
    </row>
    <row r="54" spans="1:14" ht="25.5" customHeight="1">
      <c r="A54" s="85" t="s">
        <v>38</v>
      </c>
      <c r="B54" s="85"/>
      <c r="C54" s="85"/>
      <c r="D54" s="85"/>
      <c r="E54" s="85"/>
      <c r="F54" s="95"/>
      <c r="G54" s="95"/>
      <c r="H54" s="85" t="s">
        <v>38</v>
      </c>
      <c r="I54" s="85"/>
      <c r="J54" s="85"/>
      <c r="K54" s="85"/>
      <c r="L54" s="85"/>
      <c r="M54" s="95"/>
      <c r="N54" s="95"/>
    </row>
    <row r="55" spans="1:14" ht="15.75" customHeight="1">
      <c r="A55" s="96" t="s">
        <v>36</v>
      </c>
      <c r="B55" s="97"/>
      <c r="C55" s="97"/>
      <c r="D55" s="97"/>
      <c r="E55" s="98"/>
      <c r="F55" s="98"/>
      <c r="G55" s="99"/>
      <c r="H55" s="80" t="s">
        <v>39</v>
      </c>
      <c r="I55" s="81"/>
      <c r="J55" s="81"/>
      <c r="K55" s="81"/>
      <c r="L55" s="98"/>
      <c r="M55" s="98"/>
      <c r="N55" s="99"/>
    </row>
    <row r="56" spans="1:14" ht="25.5" customHeight="1">
      <c r="A56" s="85" t="s">
        <v>37</v>
      </c>
      <c r="B56" s="85"/>
      <c r="C56" s="85"/>
      <c r="D56" s="85"/>
      <c r="E56" s="85"/>
      <c r="F56" s="95"/>
      <c r="G56" s="95"/>
      <c r="H56" s="85" t="s">
        <v>37</v>
      </c>
      <c r="I56" s="85"/>
      <c r="J56" s="85"/>
      <c r="K56" s="85"/>
      <c r="L56" s="85"/>
      <c r="M56" s="95"/>
      <c r="N56" s="95"/>
    </row>
    <row r="57" spans="1:14" ht="25.5" customHeight="1">
      <c r="A57" s="85" t="s">
        <v>38</v>
      </c>
      <c r="B57" s="85"/>
      <c r="C57" s="85"/>
      <c r="D57" s="85"/>
      <c r="E57" s="85"/>
      <c r="F57" s="95"/>
      <c r="G57" s="95"/>
      <c r="H57" s="85" t="s">
        <v>38</v>
      </c>
      <c r="I57" s="85"/>
      <c r="J57" s="85"/>
      <c r="K57" s="85"/>
      <c r="L57" s="85"/>
      <c r="M57" s="95"/>
      <c r="N57" s="95"/>
    </row>
    <row r="59" spans="1:14">
      <c r="A59" s="30" t="s">
        <v>40</v>
      </c>
      <c r="B59" s="30"/>
      <c r="C59" s="30"/>
      <c r="D59" s="30"/>
      <c r="E59" s="30"/>
      <c r="F59" s="30"/>
      <c r="G59" s="30"/>
      <c r="H59" s="30" t="s">
        <v>40</v>
      </c>
      <c r="I59" s="30"/>
      <c r="J59" s="30"/>
      <c r="K59" s="30"/>
      <c r="L59" s="30"/>
      <c r="M59" s="30"/>
      <c r="N59" s="30"/>
    </row>
    <row r="60" spans="1:14" ht="18" customHeight="1">
      <c r="A60" s="85" t="s">
        <v>41</v>
      </c>
      <c r="B60" s="85"/>
      <c r="C60" s="86"/>
      <c r="D60" s="87"/>
      <c r="E60" s="87"/>
      <c r="F60" s="87"/>
      <c r="G60" s="88"/>
      <c r="H60" s="85" t="s">
        <v>42</v>
      </c>
      <c r="I60" s="85"/>
      <c r="J60" s="86"/>
      <c r="K60" s="87"/>
      <c r="L60" s="87"/>
      <c r="M60" s="87"/>
      <c r="N60" s="88"/>
    </row>
    <row r="61" spans="1:14" ht="18" customHeight="1">
      <c r="A61" s="85"/>
      <c r="B61" s="85"/>
      <c r="C61" s="89"/>
      <c r="D61" s="90"/>
      <c r="E61" s="90"/>
      <c r="F61" s="90"/>
      <c r="G61" s="91"/>
      <c r="H61" s="85"/>
      <c r="I61" s="85"/>
      <c r="J61" s="89"/>
      <c r="K61" s="90"/>
      <c r="L61" s="90"/>
      <c r="M61" s="90"/>
      <c r="N61" s="91"/>
    </row>
    <row r="62" spans="1:14" ht="18" customHeight="1">
      <c r="A62" s="85"/>
      <c r="B62" s="85"/>
      <c r="C62" s="92"/>
      <c r="D62" s="93"/>
      <c r="E62" s="93"/>
      <c r="F62" s="93"/>
      <c r="G62" s="94"/>
      <c r="H62" s="85"/>
      <c r="I62" s="85"/>
      <c r="J62" s="92"/>
      <c r="K62" s="93"/>
      <c r="L62" s="93"/>
      <c r="M62" s="93"/>
      <c r="N62" s="94"/>
    </row>
    <row r="63" spans="1:14" ht="18" customHeight="1">
      <c r="A63" s="85" t="s">
        <v>43</v>
      </c>
      <c r="B63" s="85"/>
      <c r="C63" s="86"/>
      <c r="D63" s="87"/>
      <c r="E63" s="87"/>
      <c r="F63" s="87"/>
      <c r="G63" s="88"/>
      <c r="H63" s="85" t="s">
        <v>43</v>
      </c>
      <c r="I63" s="85"/>
      <c r="J63" s="86"/>
      <c r="K63" s="87"/>
      <c r="L63" s="87"/>
      <c r="M63" s="87"/>
      <c r="N63" s="88"/>
    </row>
    <row r="64" spans="1:14" ht="18" customHeight="1">
      <c r="A64" s="85"/>
      <c r="B64" s="85"/>
      <c r="C64" s="89"/>
      <c r="D64" s="90"/>
      <c r="E64" s="90"/>
      <c r="F64" s="90"/>
      <c r="G64" s="91"/>
      <c r="H64" s="85"/>
      <c r="I64" s="85"/>
      <c r="J64" s="89"/>
      <c r="K64" s="90"/>
      <c r="L64" s="90"/>
      <c r="M64" s="90"/>
      <c r="N64" s="91"/>
    </row>
    <row r="65" spans="1:14" ht="18" customHeight="1">
      <c r="A65" s="85"/>
      <c r="B65" s="85"/>
      <c r="C65" s="92"/>
      <c r="D65" s="93"/>
      <c r="E65" s="93"/>
      <c r="F65" s="93"/>
      <c r="G65" s="94"/>
      <c r="H65" s="85"/>
      <c r="I65" s="85"/>
      <c r="J65" s="92"/>
      <c r="K65" s="93"/>
      <c r="L65" s="93"/>
      <c r="M65" s="93"/>
      <c r="N65" s="94"/>
    </row>
    <row r="66" spans="1:14">
      <c r="A66" s="30" t="s">
        <v>44</v>
      </c>
      <c r="B66" s="30"/>
      <c r="C66" s="30"/>
      <c r="D66" s="30"/>
      <c r="E66" s="30"/>
      <c r="F66" s="30"/>
      <c r="G66" s="30"/>
      <c r="H66" s="30" t="s">
        <v>44</v>
      </c>
      <c r="I66" s="30"/>
      <c r="J66" s="30"/>
      <c r="K66" s="30"/>
      <c r="L66" s="30"/>
      <c r="M66" s="30"/>
      <c r="N66" s="30"/>
    </row>
    <row r="67" spans="1:14" ht="18" customHeight="1">
      <c r="A67" s="85" t="s">
        <v>45</v>
      </c>
      <c r="B67" s="85"/>
      <c r="C67" s="86"/>
      <c r="D67" s="87"/>
      <c r="E67" s="87"/>
      <c r="F67" s="87"/>
      <c r="G67" s="88"/>
      <c r="H67" s="85" t="s">
        <v>46</v>
      </c>
      <c r="I67" s="85"/>
      <c r="J67" s="86"/>
      <c r="K67" s="87"/>
      <c r="L67" s="87"/>
      <c r="M67" s="87"/>
      <c r="N67" s="88"/>
    </row>
    <row r="68" spans="1:14" ht="18" customHeight="1">
      <c r="A68" s="85"/>
      <c r="B68" s="85"/>
      <c r="C68" s="89"/>
      <c r="D68" s="90"/>
      <c r="E68" s="90"/>
      <c r="F68" s="90"/>
      <c r="G68" s="91"/>
      <c r="H68" s="85"/>
      <c r="I68" s="85"/>
      <c r="J68" s="89"/>
      <c r="K68" s="90"/>
      <c r="L68" s="90"/>
      <c r="M68" s="90"/>
      <c r="N68" s="91"/>
    </row>
    <row r="69" spans="1:14" ht="18" customHeight="1">
      <c r="A69" s="85"/>
      <c r="B69" s="85"/>
      <c r="C69" s="92"/>
      <c r="D69" s="93"/>
      <c r="E69" s="93"/>
      <c r="F69" s="93"/>
      <c r="G69" s="94"/>
      <c r="H69" s="85"/>
      <c r="I69" s="85"/>
      <c r="J69" s="92"/>
      <c r="K69" s="93"/>
      <c r="L69" s="93"/>
      <c r="M69" s="93"/>
      <c r="N69" s="94"/>
    </row>
    <row r="70" spans="1:14" ht="18" customHeight="1">
      <c r="A70" s="85" t="s">
        <v>47</v>
      </c>
      <c r="B70" s="85"/>
      <c r="C70" s="86"/>
      <c r="D70" s="87"/>
      <c r="E70" s="87"/>
      <c r="F70" s="87"/>
      <c r="G70" s="88"/>
      <c r="H70" s="85" t="s">
        <v>47</v>
      </c>
      <c r="I70" s="85"/>
      <c r="J70" s="86"/>
      <c r="K70" s="87"/>
      <c r="L70" s="87"/>
      <c r="M70" s="87"/>
      <c r="N70" s="88"/>
    </row>
    <row r="71" spans="1:14" ht="18" customHeight="1">
      <c r="A71" s="85"/>
      <c r="B71" s="85"/>
      <c r="C71" s="89"/>
      <c r="D71" s="90"/>
      <c r="E71" s="90"/>
      <c r="F71" s="90"/>
      <c r="G71" s="91"/>
      <c r="H71" s="85"/>
      <c r="I71" s="85"/>
      <c r="J71" s="89"/>
      <c r="K71" s="90"/>
      <c r="L71" s="90"/>
      <c r="M71" s="90"/>
      <c r="N71" s="91"/>
    </row>
    <row r="72" spans="1:14" ht="18" customHeight="1">
      <c r="A72" s="85"/>
      <c r="B72" s="85"/>
      <c r="C72" s="92"/>
      <c r="D72" s="93"/>
      <c r="E72" s="93"/>
      <c r="F72" s="93"/>
      <c r="G72" s="94"/>
      <c r="H72" s="85"/>
      <c r="I72" s="85"/>
      <c r="J72" s="92"/>
      <c r="K72" s="93"/>
      <c r="L72" s="93"/>
      <c r="M72" s="93"/>
      <c r="N72" s="94"/>
    </row>
    <row r="74" spans="1:14">
      <c r="A74" s="80" t="s">
        <v>48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2"/>
    </row>
    <row r="75" spans="1:14" ht="36" customHeight="1">
      <c r="A75" s="25" t="s">
        <v>49</v>
      </c>
      <c r="B75" s="83" t="s">
        <v>50</v>
      </c>
      <c r="C75" s="83"/>
      <c r="D75" s="83"/>
      <c r="E75" s="83"/>
      <c r="F75" s="83"/>
      <c r="G75" s="83" t="s">
        <v>51</v>
      </c>
      <c r="H75" s="83"/>
      <c r="I75" s="83" t="s">
        <v>52</v>
      </c>
      <c r="J75" s="83"/>
      <c r="K75" s="83" t="s">
        <v>53</v>
      </c>
      <c r="L75" s="83"/>
      <c r="M75" s="84" t="s">
        <v>54</v>
      </c>
      <c r="N75" s="84"/>
    </row>
    <row r="76" spans="1:14">
      <c r="A76" s="26"/>
      <c r="B76" s="66" t="s">
        <v>74</v>
      </c>
      <c r="C76" s="67"/>
      <c r="D76" s="67"/>
      <c r="E76" s="67"/>
      <c r="F76" s="68"/>
      <c r="G76" s="69"/>
      <c r="H76" s="70"/>
      <c r="I76" s="71"/>
      <c r="J76" s="72"/>
      <c r="K76" s="73"/>
      <c r="L76" s="74"/>
      <c r="M76" s="75"/>
      <c r="N76" s="76"/>
    </row>
    <row r="77" spans="1:14">
      <c r="A77" s="26" t="s">
        <v>75</v>
      </c>
      <c r="B77" s="66" t="s">
        <v>76</v>
      </c>
      <c r="C77" s="67"/>
      <c r="D77" s="67"/>
      <c r="E77" s="67"/>
      <c r="F77" s="68"/>
      <c r="G77" s="69"/>
      <c r="H77" s="70"/>
      <c r="I77" s="71"/>
      <c r="J77" s="72"/>
      <c r="K77" s="73"/>
      <c r="L77" s="74"/>
      <c r="M77" s="75"/>
      <c r="N77" s="76"/>
    </row>
    <row r="78" spans="1:14">
      <c r="A78" s="26" t="s">
        <v>77</v>
      </c>
      <c r="B78" s="77" t="s">
        <v>78</v>
      </c>
      <c r="C78" s="78"/>
      <c r="D78" s="78"/>
      <c r="E78" s="78"/>
      <c r="F78" s="79"/>
      <c r="G78" s="69"/>
      <c r="H78" s="70"/>
      <c r="I78" s="71"/>
      <c r="J78" s="72"/>
      <c r="K78" s="73"/>
      <c r="L78" s="74"/>
      <c r="M78" s="75"/>
      <c r="N78" s="76"/>
    </row>
    <row r="79" spans="1:14">
      <c r="A79" s="27"/>
      <c r="B79" s="41"/>
      <c r="C79" s="42"/>
      <c r="D79" s="42"/>
      <c r="E79" s="42"/>
      <c r="F79" s="43"/>
      <c r="G79" s="44"/>
      <c r="H79" s="45"/>
      <c r="I79" s="46"/>
      <c r="J79" s="47"/>
      <c r="K79" s="48"/>
      <c r="L79" s="49"/>
      <c r="M79" s="50"/>
      <c r="N79" s="51"/>
    </row>
    <row r="80" spans="1:14">
      <c r="A80" s="28">
        <f>COUNTA(B76:F79)</f>
        <v>3</v>
      </c>
      <c r="B80" s="52" t="s">
        <v>55</v>
      </c>
      <c r="C80" s="52"/>
      <c r="D80" s="52"/>
      <c r="E80" s="52"/>
      <c r="F80" s="52"/>
      <c r="G80" s="52"/>
      <c r="H80" s="52"/>
      <c r="I80" s="52"/>
      <c r="J80" s="52"/>
      <c r="K80" s="52"/>
      <c r="L80" s="53"/>
      <c r="M80" s="54"/>
      <c r="N80" s="54"/>
    </row>
    <row r="82" spans="1:14">
      <c r="A82" s="30" t="s">
        <v>56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</row>
    <row r="83" spans="1:14">
      <c r="A83" s="31" t="s">
        <v>57</v>
      </c>
      <c r="B83" s="31"/>
      <c r="C83" s="31"/>
      <c r="D83" s="31"/>
      <c r="E83" s="32" t="s">
        <v>58</v>
      </c>
      <c r="F83" s="33"/>
      <c r="G83" s="33"/>
      <c r="H83" s="33"/>
      <c r="I83" s="33"/>
      <c r="J83" s="33"/>
      <c r="K83" s="33"/>
      <c r="L83" s="33"/>
      <c r="M83" s="34" t="s">
        <v>59</v>
      </c>
      <c r="N83" s="35"/>
    </row>
    <row r="84" spans="1:14">
      <c r="A84" s="36"/>
      <c r="B84" s="37"/>
      <c r="C84" s="37"/>
      <c r="D84" s="38"/>
      <c r="E84" s="36"/>
      <c r="F84" s="37"/>
      <c r="G84" s="37"/>
      <c r="H84" s="37"/>
      <c r="I84" s="37"/>
      <c r="J84" s="37"/>
      <c r="K84" s="37"/>
      <c r="L84" s="38"/>
      <c r="M84" s="39"/>
      <c r="N84" s="40"/>
    </row>
    <row r="85" spans="1:14">
      <c r="A85" s="58"/>
      <c r="B85" s="59"/>
      <c r="C85" s="59"/>
      <c r="D85" s="60"/>
      <c r="E85" s="58"/>
      <c r="F85" s="59"/>
      <c r="G85" s="59"/>
      <c r="H85" s="59"/>
      <c r="I85" s="59"/>
      <c r="J85" s="59"/>
      <c r="K85" s="59"/>
      <c r="L85" s="60"/>
      <c r="M85" s="61"/>
      <c r="N85" s="62"/>
    </row>
    <row r="86" spans="1:14" ht="20.100000000000001" customHeight="1">
      <c r="A86" s="58"/>
      <c r="B86" s="59"/>
      <c r="C86" s="59"/>
      <c r="D86" s="60"/>
      <c r="E86" s="58"/>
      <c r="F86" s="59"/>
      <c r="G86" s="59"/>
      <c r="H86" s="59"/>
      <c r="I86" s="59"/>
      <c r="J86" s="59"/>
      <c r="K86" s="59"/>
      <c r="L86" s="60"/>
      <c r="M86" s="61"/>
      <c r="N86" s="62"/>
    </row>
    <row r="87" spans="1:14">
      <c r="A87" s="63"/>
      <c r="B87" s="42"/>
      <c r="C87" s="42"/>
      <c r="D87" s="43"/>
      <c r="E87" s="63"/>
      <c r="F87" s="42"/>
      <c r="G87" s="42"/>
      <c r="H87" s="42"/>
      <c r="I87" s="42"/>
      <c r="J87" s="42"/>
      <c r="K87" s="42"/>
      <c r="L87" s="43"/>
      <c r="M87" s="64"/>
      <c r="N87" s="65"/>
    </row>
    <row r="88" spans="1:14">
      <c r="A88" s="54" t="s">
        <v>60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5"/>
      <c r="N88" s="55"/>
    </row>
    <row r="89" spans="1:14" ht="22.5" customHeight="1">
      <c r="A89" s="56" t="s">
        <v>60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7">
        <f>M88+M80</f>
        <v>0</v>
      </c>
      <c r="N89" s="57"/>
    </row>
    <row r="65495" spans="251:255">
      <c r="IQ65495" s="29" t="s">
        <v>61</v>
      </c>
      <c r="IR65495" s="29" t="s">
        <v>62</v>
      </c>
      <c r="IS65495" s="29" t="s">
        <v>63</v>
      </c>
      <c r="IT65495" s="29" t="s">
        <v>64</v>
      </c>
      <c r="IU65495" s="29" t="s">
        <v>65</v>
      </c>
    </row>
    <row r="65496" spans="251:255">
      <c r="IQ65496" s="29" t="e">
        <f>#REF!&amp;#REF!</f>
        <v>#REF!</v>
      </c>
      <c r="IR65496" s="29" t="e">
        <f>#REF!</f>
        <v>#REF!</v>
      </c>
      <c r="IS65496" s="29" t="e">
        <f>$B$13&amp;" - "&amp;$B$14&amp;" - "&amp;$B$15&amp;" - "&amp;$B$16&amp;" - "&amp;#REF!&amp;" - "&amp;$I$14&amp;" - "&amp;$I$15&amp;" - "&amp;$I$16</f>
        <v>#REF!</v>
      </c>
      <c r="IT65496" s="29" t="e">
        <f>$A$25&amp;": "&amp;$I$25&amp;"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"&amp;$A$31&amp;": "&amp;$I$31&amp;" - "&amp;$A$33&amp;": "&amp;$I$33&amp;" - "&amp;#REF!&amp;": "&amp;#REF!&amp;" - "&amp;#REF!&amp;": "&amp;#REF!</f>
        <v>#REF!</v>
      </c>
      <c r="IU65496" s="29">
        <f>$A$80</f>
        <v>3</v>
      </c>
    </row>
  </sheetData>
  <sheetProtection formatCells="0" formatColumns="0" formatRows="0"/>
  <mergeCells count="199">
    <mergeCell ref="A4:B4"/>
    <mergeCell ref="C4:H4"/>
    <mergeCell ref="I4:J4"/>
    <mergeCell ref="K4:N4"/>
    <mergeCell ref="A5:B5"/>
    <mergeCell ref="C5:H5"/>
    <mergeCell ref="I5:J5"/>
    <mergeCell ref="K5:N5"/>
    <mergeCell ref="A1:N1"/>
    <mergeCell ref="A2:D2"/>
    <mergeCell ref="E2:H2"/>
    <mergeCell ref="I2:N2"/>
    <mergeCell ref="A3:D3"/>
    <mergeCell ref="E3:H3"/>
    <mergeCell ref="I3:N3"/>
    <mergeCell ref="K11:L11"/>
    <mergeCell ref="M11:N11"/>
    <mergeCell ref="A12:N12"/>
    <mergeCell ref="B13:G13"/>
    <mergeCell ref="I13:N13"/>
    <mergeCell ref="B14:G14"/>
    <mergeCell ref="I14:N14"/>
    <mergeCell ref="A6:B6"/>
    <mergeCell ref="C6:N6"/>
    <mergeCell ref="C10:H11"/>
    <mergeCell ref="I10:J10"/>
    <mergeCell ref="K10:L10"/>
    <mergeCell ref="M10:N10"/>
    <mergeCell ref="I11:J11"/>
    <mergeCell ref="C7:N9"/>
    <mergeCell ref="A7:B9"/>
    <mergeCell ref="B15:G15"/>
    <mergeCell ref="I15:N15"/>
    <mergeCell ref="B16:G16"/>
    <mergeCell ref="I16:N16"/>
    <mergeCell ref="A18:N18"/>
    <mergeCell ref="A19:F19"/>
    <mergeCell ref="G19:H19"/>
    <mergeCell ref="I19:J19"/>
    <mergeCell ref="K19:L19"/>
    <mergeCell ref="A22:F22"/>
    <mergeCell ref="G22:H22"/>
    <mergeCell ref="I22:J22"/>
    <mergeCell ref="K22:L22"/>
    <mergeCell ref="A20:F20"/>
    <mergeCell ref="G20:H20"/>
    <mergeCell ref="I20:J20"/>
    <mergeCell ref="K20:L20"/>
    <mergeCell ref="A21:F21"/>
    <mergeCell ref="G21:H21"/>
    <mergeCell ref="I21:J21"/>
    <mergeCell ref="K21:L21"/>
    <mergeCell ref="A23:F23"/>
    <mergeCell ref="G23:H23"/>
    <mergeCell ref="I23:J23"/>
    <mergeCell ref="K23:L23"/>
    <mergeCell ref="A27:F27"/>
    <mergeCell ref="G27:H27"/>
    <mergeCell ref="I27:J27"/>
    <mergeCell ref="K27:L27"/>
    <mergeCell ref="A26:F26"/>
    <mergeCell ref="G26:H26"/>
    <mergeCell ref="I26:J26"/>
    <mergeCell ref="K26:L26"/>
    <mergeCell ref="A24:F24"/>
    <mergeCell ref="G24:H24"/>
    <mergeCell ref="I24:J24"/>
    <mergeCell ref="K24:L24"/>
    <mergeCell ref="A25:F25"/>
    <mergeCell ref="G25:H25"/>
    <mergeCell ref="I25:J25"/>
    <mergeCell ref="K25:L25"/>
    <mergeCell ref="A30:F30"/>
    <mergeCell ref="G30:H30"/>
    <mergeCell ref="I30:J30"/>
    <mergeCell ref="K30:L30"/>
    <mergeCell ref="A31:F31"/>
    <mergeCell ref="G31:H31"/>
    <mergeCell ref="I31:J31"/>
    <mergeCell ref="K31:L31"/>
    <mergeCell ref="A28:F28"/>
    <mergeCell ref="G28:H28"/>
    <mergeCell ref="I28:J28"/>
    <mergeCell ref="K28:L28"/>
    <mergeCell ref="A29:F29"/>
    <mergeCell ref="G29:H29"/>
    <mergeCell ref="I29:J29"/>
    <mergeCell ref="K29:L29"/>
    <mergeCell ref="A34:F34"/>
    <mergeCell ref="G34:H34"/>
    <mergeCell ref="I34:J34"/>
    <mergeCell ref="K34:L34"/>
    <mergeCell ref="A32:F32"/>
    <mergeCell ref="G32:H32"/>
    <mergeCell ref="I32:J32"/>
    <mergeCell ref="K32:L32"/>
    <mergeCell ref="A33:F33"/>
    <mergeCell ref="G33:H33"/>
    <mergeCell ref="I33:J33"/>
    <mergeCell ref="K33:L33"/>
    <mergeCell ref="A43:B44"/>
    <mergeCell ref="A45:B46"/>
    <mergeCell ref="A47:B48"/>
    <mergeCell ref="A49:B50"/>
    <mergeCell ref="A35:F35"/>
    <mergeCell ref="I35:J35"/>
    <mergeCell ref="A37:N37"/>
    <mergeCell ref="A38:B38"/>
    <mergeCell ref="A39:B40"/>
    <mergeCell ref="A41:B42"/>
    <mergeCell ref="A54:E54"/>
    <mergeCell ref="F54:G54"/>
    <mergeCell ref="H54:L54"/>
    <mergeCell ref="M54:N54"/>
    <mergeCell ref="A55:D55"/>
    <mergeCell ref="E55:G55"/>
    <mergeCell ref="H55:K55"/>
    <mergeCell ref="L55:N55"/>
    <mergeCell ref="A52:D52"/>
    <mergeCell ref="E52:G52"/>
    <mergeCell ref="H52:K52"/>
    <mergeCell ref="L52:N52"/>
    <mergeCell ref="A53:E53"/>
    <mergeCell ref="F53:G53"/>
    <mergeCell ref="H53:L53"/>
    <mergeCell ref="M53:N53"/>
    <mergeCell ref="A59:G59"/>
    <mergeCell ref="H59:N59"/>
    <mergeCell ref="A60:B62"/>
    <mergeCell ref="C60:G62"/>
    <mergeCell ref="H60:I62"/>
    <mergeCell ref="J60:N62"/>
    <mergeCell ref="A56:E56"/>
    <mergeCell ref="F56:G56"/>
    <mergeCell ref="H56:L56"/>
    <mergeCell ref="M56:N56"/>
    <mergeCell ref="A57:E57"/>
    <mergeCell ref="F57:G57"/>
    <mergeCell ref="H57:L57"/>
    <mergeCell ref="M57:N57"/>
    <mergeCell ref="A67:B69"/>
    <mergeCell ref="C67:G69"/>
    <mergeCell ref="H67:I69"/>
    <mergeCell ref="J67:N69"/>
    <mergeCell ref="A70:B72"/>
    <mergeCell ref="C70:G72"/>
    <mergeCell ref="H70:I72"/>
    <mergeCell ref="J70:N72"/>
    <mergeCell ref="A63:B65"/>
    <mergeCell ref="C63:G65"/>
    <mergeCell ref="H63:I65"/>
    <mergeCell ref="J63:N65"/>
    <mergeCell ref="A66:G66"/>
    <mergeCell ref="H66:N66"/>
    <mergeCell ref="B76:F76"/>
    <mergeCell ref="G76:H76"/>
    <mergeCell ref="I76:J76"/>
    <mergeCell ref="K76:L76"/>
    <mergeCell ref="M76:N76"/>
    <mergeCell ref="A74:N74"/>
    <mergeCell ref="B75:F75"/>
    <mergeCell ref="G75:H75"/>
    <mergeCell ref="I75:J75"/>
    <mergeCell ref="K75:L75"/>
    <mergeCell ref="M75:N75"/>
    <mergeCell ref="B77:F77"/>
    <mergeCell ref="G77:H77"/>
    <mergeCell ref="I77:J77"/>
    <mergeCell ref="K77:L77"/>
    <mergeCell ref="M77:N77"/>
    <mergeCell ref="G78:H78"/>
    <mergeCell ref="I78:J78"/>
    <mergeCell ref="K78:L78"/>
    <mergeCell ref="M78:N78"/>
    <mergeCell ref="B78:F78"/>
    <mergeCell ref="A88:L88"/>
    <mergeCell ref="M88:N88"/>
    <mergeCell ref="A89:L89"/>
    <mergeCell ref="M89:N89"/>
    <mergeCell ref="A85:D85"/>
    <mergeCell ref="E85:L85"/>
    <mergeCell ref="M85:N85"/>
    <mergeCell ref="A86:D87"/>
    <mergeCell ref="E86:L87"/>
    <mergeCell ref="M86:N87"/>
    <mergeCell ref="A82:N82"/>
    <mergeCell ref="A83:D83"/>
    <mergeCell ref="E83:L83"/>
    <mergeCell ref="M83:N83"/>
    <mergeCell ref="A84:D84"/>
    <mergeCell ref="E84:L84"/>
    <mergeCell ref="M84:N84"/>
    <mergeCell ref="B79:F79"/>
    <mergeCell ref="G79:H79"/>
    <mergeCell ref="I79:J79"/>
    <mergeCell ref="K79:L79"/>
    <mergeCell ref="M79:N79"/>
    <mergeCell ref="B80:L80"/>
    <mergeCell ref="M80:N80"/>
  </mergeCells>
  <conditionalFormatting sqref="C40:G40">
    <cfRule type="cellIs" dxfId="8" priority="27" stopIfTrue="1" operator="equal">
      <formula>"x"</formula>
    </cfRule>
  </conditionalFormatting>
  <conditionalFormatting sqref="C42:G42 C44:G44 C46:G46 C48:G48 C50:G50">
    <cfRule type="cellIs" dxfId="7" priority="25" stopIfTrue="1" operator="equal">
      <formula>"x"</formula>
    </cfRule>
  </conditionalFormatting>
  <conditionalFormatting sqref="H40:N40 H42:N42 L41:N41 H44:N50 L43:N43">
    <cfRule type="cellIs" dxfId="6" priority="1" stopIfTrue="1" operator="equal">
      <formula>"x"</formula>
    </cfRule>
  </conditionalFormatting>
  <conditionalFormatting sqref="C39:G39">
    <cfRule type="cellIs" dxfId="5" priority="20" stopIfTrue="1" operator="equal">
      <formula>"x"</formula>
    </cfRule>
  </conditionalFormatting>
  <conditionalFormatting sqref="C41:G41">
    <cfRule type="cellIs" dxfId="4" priority="17" stopIfTrue="1" operator="equal">
      <formula>"x"</formula>
    </cfRule>
  </conditionalFormatting>
  <conditionalFormatting sqref="C43:G43">
    <cfRule type="cellIs" dxfId="3" priority="15" stopIfTrue="1" operator="equal">
      <formula>"x"</formula>
    </cfRule>
  </conditionalFormatting>
  <conditionalFormatting sqref="C45:G45">
    <cfRule type="cellIs" dxfId="2" priority="12" stopIfTrue="1" operator="equal">
      <formula>"x"</formula>
    </cfRule>
  </conditionalFormatting>
  <conditionalFormatting sqref="C47:G47">
    <cfRule type="cellIs" dxfId="1" priority="9" stopIfTrue="1" operator="equal">
      <formula>"x"</formula>
    </cfRule>
  </conditionalFormatting>
  <conditionalFormatting sqref="C49:G49">
    <cfRule type="cellIs" dxfId="0" priority="3" stopIfTrue="1" operator="equal">
      <formula>"x"</formula>
    </cfRule>
  </conditionalFormatting>
  <dataValidations count="1">
    <dataValidation showDropDown="1" errorTitle="Cronoprogramma" error="Attenzione: è possibile inserire solo il carattere X nel mese di riferimento." promptTitle="Cronoprogramma" prompt="Segnare con x i mesi interessati" sqref="C39:G50 L40:N50 H40:K40 H42:K42 H44:K50"/>
  </dataValidations>
  <printOptions horizontalCentered="1"/>
  <pageMargins left="0.47" right="0.41" top="0.56000000000000005" bottom="0.52" header="0.23" footer="0.23622047244094491"/>
  <pageSetup paperSize="9" scale="97" orientation="portrait" horizontalDpi="300" verticalDpi="300" r:id="rId1"/>
  <headerFooter alignWithMargins="0"/>
  <rowBreaks count="2" manualBreakCount="2">
    <brk id="35" max="16383" man="1"/>
    <brk id="7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BANDI E LAVORI PUBBLICI</vt:lpstr>
      <vt:lpstr>'BANDI E LAVORI PUBBLICI'!Area_stampa</vt:lpstr>
      <vt:lpstr>'BANDI E LAVORI PUBBLICI'!Titoli_stampa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passerini</dc:creator>
  <cp:lastModifiedBy>DANIELA CORTESE</cp:lastModifiedBy>
  <cp:lastPrinted>2021-06-08T13:08:18Z</cp:lastPrinted>
  <dcterms:created xsi:type="dcterms:W3CDTF">2021-01-02T08:26:13Z</dcterms:created>
  <dcterms:modified xsi:type="dcterms:W3CDTF">2021-06-08T13:08:43Z</dcterms:modified>
</cp:coreProperties>
</file>